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8460" yWindow="345" windowWidth="10155" windowHeight="9390" activeTab="4"/>
  </bookViews>
  <sheets>
    <sheet name="HK HE 16-17" sheetId="5" r:id="rId1"/>
    <sheet name="HKI" sheetId="1" r:id="rId2"/>
    <sheet name="HKII" sheetId="9" r:id="rId3"/>
    <sheet name="THI TN THANG 7+8-2018" sheetId="10" r:id="rId4"/>
    <sheet name="CA NAM" sheetId="11" r:id="rId5"/>
  </sheets>
  <definedNames>
    <definedName name="_xlnm._FilterDatabase" localSheetId="0" hidden="1">'HK HE 16-17'!$A$10:$AH$90</definedName>
    <definedName name="_xlnm._FilterDatabase" localSheetId="1" hidden="1">HKI!$A$12:$AU$108</definedName>
    <definedName name="_xlnm.Print_Titles" localSheetId="1">HKI!$10:$12</definedName>
  </definedNames>
  <calcPr calcId="144525"/>
</workbook>
</file>

<file path=xl/calcChain.xml><?xml version="1.0" encoding="utf-8"?>
<calcChain xmlns="http://schemas.openxmlformats.org/spreadsheetml/2006/main">
  <c r="A12" i="5" l="1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11" i="5"/>
  <c r="A13" i="1"/>
  <c r="AT109" i="10" l="1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F109" i="10"/>
  <c r="AE109" i="10"/>
  <c r="AD109" i="10"/>
  <c r="AB109" i="10"/>
  <c r="AA109" i="10"/>
  <c r="Z109" i="10"/>
  <c r="X109" i="10"/>
  <c r="W109" i="10"/>
  <c r="V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T9" i="10"/>
  <c r="AU10" i="10" s="1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F109" i="11"/>
  <c r="AE109" i="11"/>
  <c r="AD109" i="11"/>
  <c r="AB109" i="11"/>
  <c r="AA109" i="11"/>
  <c r="Z109" i="11"/>
  <c r="X109" i="11"/>
  <c r="W109" i="11"/>
  <c r="V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T9" i="11"/>
  <c r="AU10" i="11" s="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AG10" i="9"/>
  <c r="AH10" i="9"/>
  <c r="AI10" i="9"/>
  <c r="AJ10" i="9"/>
  <c r="AK10" i="9"/>
  <c r="AL10" i="9"/>
  <c r="AM10" i="9"/>
  <c r="AN10" i="9"/>
  <c r="AO10" i="9"/>
  <c r="AP10" i="9"/>
  <c r="AQ10" i="9"/>
  <c r="AR10" i="9"/>
  <c r="AS10" i="9"/>
  <c r="AT10" i="9"/>
  <c r="AT110" i="9" l="1"/>
  <c r="AU11" i="9" s="1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F110" i="9"/>
  <c r="AE110" i="9"/>
  <c r="AD110" i="9"/>
  <c r="AB110" i="9"/>
  <c r="AA110" i="9"/>
  <c r="Z110" i="9"/>
  <c r="X110" i="9"/>
  <c r="W110" i="9"/>
  <c r="V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08" i="1" l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Y9" i="1" l="1"/>
  <c r="AG9" i="1"/>
  <c r="AE9" i="1" l="1"/>
  <c r="E9" i="1"/>
  <c r="G109" i="1"/>
  <c r="AA9" i="1" l="1"/>
  <c r="E109" i="1"/>
  <c r="AA109" i="1"/>
  <c r="AE109" i="1"/>
  <c r="H109" i="1"/>
  <c r="J109" i="1"/>
  <c r="J9" i="1"/>
  <c r="AR109" i="1"/>
  <c r="AR9" i="1"/>
  <c r="AB109" i="1"/>
  <c r="AB9" i="1"/>
  <c r="AP109" i="1"/>
  <c r="AP9" i="1"/>
  <c r="G9" i="1"/>
  <c r="H9" i="1"/>
  <c r="AO109" i="1"/>
  <c r="AO9" i="1"/>
  <c r="K109" i="1"/>
  <c r="K9" i="1"/>
  <c r="L109" i="1"/>
  <c r="L9" i="1"/>
  <c r="X109" i="1"/>
  <c r="X9" i="1"/>
  <c r="AI109" i="1"/>
  <c r="AI9" i="1"/>
  <c r="AL109" i="1"/>
  <c r="AL9" i="1"/>
  <c r="I109" i="1"/>
  <c r="I9" i="1"/>
  <c r="AS109" i="1"/>
  <c r="AS9" i="1"/>
  <c r="AF109" i="1"/>
  <c r="AF9" i="1"/>
  <c r="S109" i="1"/>
  <c r="S9" i="1"/>
  <c r="U9" i="1"/>
  <c r="AC9" i="1"/>
  <c r="W109" i="1"/>
  <c r="W9" i="1"/>
  <c r="T109" i="1"/>
  <c r="T9" i="1"/>
  <c r="AJ109" i="1"/>
  <c r="AJ9" i="1"/>
  <c r="AM109" i="1"/>
  <c r="AM9" i="1"/>
  <c r="F109" i="1"/>
  <c r="F9" i="1"/>
  <c r="V9" i="1"/>
  <c r="V109" i="1"/>
  <c r="AQ9" i="1"/>
  <c r="AQ109" i="1"/>
  <c r="AK109" i="1" l="1"/>
  <c r="AK9" i="1"/>
  <c r="AH9" i="1"/>
  <c r="AH109" i="1"/>
  <c r="Z9" i="1"/>
  <c r="Z109" i="1"/>
  <c r="M9" i="1"/>
  <c r="M109" i="1"/>
  <c r="AD109" i="1"/>
  <c r="AD9" i="1"/>
  <c r="AN109" i="1"/>
  <c r="AN9" i="1"/>
  <c r="N109" i="1" l="1"/>
  <c r="N9" i="1"/>
  <c r="P109" i="1"/>
  <c r="P9" i="1"/>
  <c r="Q109" i="1"/>
  <c r="Q9" i="1"/>
  <c r="O109" i="1"/>
  <c r="O9" i="1"/>
  <c r="R109" i="1" l="1"/>
  <c r="R9" i="1"/>
  <c r="AT9" i="1" l="1"/>
  <c r="AT109" i="1"/>
  <c r="AU10" i="1" s="1"/>
</calcChain>
</file>

<file path=xl/sharedStrings.xml><?xml version="1.0" encoding="utf-8"?>
<sst xmlns="http://schemas.openxmlformats.org/spreadsheetml/2006/main" count="960" uniqueCount="157">
  <si>
    <t>STT</t>
  </si>
  <si>
    <t>Mã
nhân sự</t>
  </si>
  <si>
    <t>Đơn vị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</si>
  <si>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</si>
  <si>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</si>
  <si>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</si>
  <si>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</si>
  <si>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</si>
  <si>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</si>
  <si>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</si>
  <si>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</si>
  <si>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 (TV+TN)</t>
  </si>
  <si>
    <t>VẤN ĐÁP</t>
  </si>
  <si>
    <t>TIỂU LUẬN</t>
  </si>
  <si>
    <t>THỰC HÀNH</t>
  </si>
  <si>
    <t>SL ĐỀ LT KTHP</t>
  </si>
  <si>
    <t>SL ĐỀ TN KTHP</t>
  </si>
  <si>
    <t>SL ĐỀ VĐ KTHP</t>
  </si>
  <si>
    <t>SL ĐỀ TH KTHP</t>
  </si>
  <si>
    <t>SL ĐỀ LT ThiTN</t>
  </si>
  <si>
    <t>SL ĐỀ TN ThiTN</t>
  </si>
  <si>
    <t>SL ĐỀ VĐ ThiTN</t>
  </si>
  <si>
    <t>SL ĐỀ TH ThiTN</t>
  </si>
  <si>
    <t>KL SOẠN ĐỀ (tiết)</t>
  </si>
  <si>
    <t>COITHI 2 KTHP</t>
  </si>
  <si>
    <t>COITHI 1 KTHP</t>
  </si>
  <si>
    <t>COITHI 1 Thi TN</t>
  </si>
  <si>
    <t>COITHI 2 Thi TN</t>
  </si>
  <si>
    <t>KL COITHI (tiết)</t>
  </si>
  <si>
    <t>SL CHẤM LT 1</t>
  </si>
  <si>
    <t>SL CHẤM LT 2</t>
  </si>
  <si>
    <t>SL CHẤM NV</t>
  </si>
  <si>
    <t>KL CHẤM LT (tiết)</t>
  </si>
  <si>
    <t>SL CHẤM TL 1</t>
  </si>
  <si>
    <t>SL CHẤM TL 2</t>
  </si>
  <si>
    <t>KL CHẤM TL (tiết)</t>
  </si>
  <si>
    <t>SL BÀI LT CHẤM 1</t>
  </si>
  <si>
    <t>SL BÀI LT CHẤM 2</t>
  </si>
  <si>
    <t>SL BÀI VĐ CHẤM 1</t>
  </si>
  <si>
    <t>SL BÀI VĐ CHẤM 2</t>
  </si>
  <si>
    <t>KL CHẤM VĐ (tiết)</t>
  </si>
  <si>
    <t>SL BÀI TL CHẤM 1</t>
  </si>
  <si>
    <t>SL BÀI TL CHẤM 2</t>
  </si>
  <si>
    <t>Ban Giám hiệu</t>
  </si>
  <si>
    <t>01002001</t>
  </si>
  <si>
    <t>Đinh Văn Đệ</t>
  </si>
  <si>
    <t>01012023</t>
  </si>
  <si>
    <t>Khoa CN Cơ khí</t>
  </si>
  <si>
    <t>Bùi Anh Tuấn</t>
  </si>
  <si>
    <t>01012003</t>
  </si>
  <si>
    <t>Chung Trần Thế Vinh</t>
  </si>
  <si>
    <t>01012005</t>
  </si>
  <si>
    <t>Đỗ Thị Phương Khanh</t>
  </si>
  <si>
    <t>01012014</t>
  </si>
  <si>
    <t>Dương Minh Chung</t>
  </si>
  <si>
    <t>01012029</t>
  </si>
  <si>
    <t>Dương Ngọc Hưng</t>
  </si>
  <si>
    <t>01012028</t>
  </si>
  <si>
    <t>Dương Thị Hồng</t>
  </si>
  <si>
    <t>01006001</t>
  </si>
  <si>
    <t>Hà Phước Tuấn</t>
  </si>
  <si>
    <t>01012030</t>
  </si>
  <si>
    <t>Hồ Nhật Linh (TG)</t>
  </si>
  <si>
    <t>01012033</t>
  </si>
  <si>
    <t>Lê Thanh Thuận (TG)</t>
  </si>
  <si>
    <t>01012016</t>
  </si>
  <si>
    <t>Lư Thị Yến Vũ</t>
  </si>
  <si>
    <t>01012024</t>
  </si>
  <si>
    <t>Nguyễn Chí Ngãi (TG)</t>
  </si>
  <si>
    <t>01012022</t>
  </si>
  <si>
    <t>Nguyễn Duy Hải</t>
  </si>
  <si>
    <t>01009004</t>
  </si>
  <si>
    <t>Nguyễn Hoài Nam</t>
  </si>
  <si>
    <t>01012002</t>
  </si>
  <si>
    <t>Nguyễn Tam Cương</t>
  </si>
  <si>
    <t>01012018</t>
  </si>
  <si>
    <t>Nguyễn Thành Long</t>
  </si>
  <si>
    <t>01012011</t>
  </si>
  <si>
    <t>Nguyễn Thanh Vĩnh Phúc</t>
  </si>
  <si>
    <t>01012015</t>
  </si>
  <si>
    <t>Nguyễn Thanh Vũ</t>
  </si>
  <si>
    <t>01012019</t>
  </si>
  <si>
    <t>Nguyễn Tiến Dũng</t>
  </si>
  <si>
    <t>01012001</t>
  </si>
  <si>
    <t>Nguyễn Tiến Nhân</t>
  </si>
  <si>
    <t>01012036</t>
  </si>
  <si>
    <t>Nguyễn Trường Giang (TG)</t>
  </si>
  <si>
    <t>01012034</t>
  </si>
  <si>
    <t>Nguyễn Văn Bộ (TG)</t>
  </si>
  <si>
    <t>01012012</t>
  </si>
  <si>
    <t>Phan Thị Xuân Trang</t>
  </si>
  <si>
    <t>01012004</t>
  </si>
  <si>
    <t>Phan Văn Thành</t>
  </si>
  <si>
    <t>01012035</t>
  </si>
  <si>
    <t>Thái Hồng Kỳ (TG)</t>
  </si>
  <si>
    <t>01012008</t>
  </si>
  <si>
    <t>Trần Đình Khải</t>
  </si>
  <si>
    <t>01012020</t>
  </si>
  <si>
    <t>Trần Minh Thông</t>
  </si>
  <si>
    <t>01012021</t>
  </si>
  <si>
    <t>Trần Thị Hương</t>
  </si>
  <si>
    <t>01012006</t>
  </si>
  <si>
    <t>Trương Thị Phương Hồng</t>
  </si>
  <si>
    <t>01017002</t>
  </si>
  <si>
    <t>Võ Minh Quang</t>
  </si>
  <si>
    <t>01012009</t>
  </si>
  <si>
    <t>Võ Thúy Phương</t>
  </si>
  <si>
    <t>01012031</t>
  </si>
  <si>
    <t>Võ Văn Cương (TG)</t>
  </si>
  <si>
    <t>01012013</t>
  </si>
  <si>
    <t>Vũ Đức Pháp</t>
  </si>
  <si>
    <t>01012007</t>
  </si>
  <si>
    <t>Vũ Quang Khải</t>
  </si>
  <si>
    <t>01012039</t>
  </si>
  <si>
    <t>Dương Tiến Đoàn (TG)</t>
  </si>
  <si>
    <t>01012042</t>
  </si>
  <si>
    <t>Lê Hải Tuấn (TG)</t>
  </si>
  <si>
    <t>01012025</t>
  </si>
  <si>
    <t>Lê Hoàng Anh Quân</t>
  </si>
  <si>
    <t>01012038</t>
  </si>
  <si>
    <t>Lê Văn Nhân (TG)</t>
  </si>
  <si>
    <t>01012017</t>
  </si>
  <si>
    <t>Nguyễn Ngọc Quỳnh(CK)</t>
  </si>
  <si>
    <t>01012032</t>
  </si>
  <si>
    <t>Nguyễn Thanh Giang</t>
  </si>
  <si>
    <t>01012041</t>
  </si>
  <si>
    <t>Nguyễn Thanh Phong (TG)</t>
  </si>
  <si>
    <t>01012040</t>
  </si>
  <si>
    <t>Vũ Đình Chi (TG)</t>
  </si>
  <si>
    <t>UBND THÀNH PHỐ HỒ CHÍ MINH</t>
  </si>
  <si>
    <t>CỘNG HOÀ XÃ HỘI CHỦ NGHĨA VIỆT NAM</t>
  </si>
  <si>
    <t>Độc lập - Tự do - Hạnh phúc</t>
  </si>
  <si>
    <t>¯¯¯¯¯¯¯¯¯¯¯¯¯¯¯¯¯¯¯¯¯</t>
  </si>
  <si>
    <t>¯¯¯¯¯¯¯¯¯¯¯¯¯¯¯¯¯¯¯¯¯¯¯¯</t>
  </si>
  <si>
    <t xml:space="preserve">Thành phố Hồ Chí Minh, ngày    tháng    năm 201 </t>
  </si>
  <si>
    <t>BẢNG TÍNH KHỐI LƯỢNG TỔ CHỨC THI HỌC KỲ HÈ NĂM HỌC 2016 - 2017</t>
  </si>
  <si>
    <t>LÝ THUYẾT</t>
  </si>
  <si>
    <t>T.HÀNH CHUNG</t>
  </si>
  <si>
    <t>T.HÀNH RIÊNG</t>
  </si>
  <si>
    <t>SL ĐỀ LT TN</t>
  </si>
  <si>
    <t>SL ĐỀ TH TN</t>
  </si>
  <si>
    <t>KTHPLT COITHI 1</t>
  </si>
  <si>
    <t>KTHPLT COITHI 2</t>
  </si>
  <si>
    <t>ThiTN COITHI 1</t>
  </si>
  <si>
    <t>ThiTN COITHI 2</t>
  </si>
  <si>
    <t>SL CHẤM LT NGHĨA VỤ</t>
  </si>
  <si>
    <t>SL CHẤM TL NGHĨA VỤ</t>
  </si>
  <si>
    <t>BẢNG TÍNH KHỐI LƯỢNG TỔ CHỨC THI HỌC KỲ II NĂM HỌC 2017 - 2018</t>
  </si>
  <si>
    <t>TRƯỜNG CAO ĐẲNG LÝ TỰ TRỌNG</t>
  </si>
  <si>
    <t>THÀNH PHỐ HỒ CHÍ MINH</t>
  </si>
  <si>
    <t>BẢNG TÍNH KHỐI LƯỢNG TỔ CHỨC THI HỌC KỲ I NĂM HỌC 2017 - 2018</t>
  </si>
  <si>
    <t>BẢNG TÍNH KHỐI LƯỢNG TỔ CHỨC THI NĂM HỌC 2017 - 2018</t>
  </si>
  <si>
    <t>BẢNG TÍNH KHỐI LƯỢNG TỔ CHỨC THI TỐT NGHIỆP KHOÁ 15TCN, 15TC, 15CĐN, 16TN-TCT (THÁNG 7+8/2018)</t>
  </si>
  <si>
    <t>ĐƠN VỊ: KHOA CN CƠ KHÍ</t>
  </si>
  <si>
    <t>NGƯỜI LẬP BẢNG</t>
  </si>
  <si>
    <t>TP. KHẢO THÍ VÀ ĐẢM BẢO CHẤT LƯỢNG</t>
  </si>
  <si>
    <t>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</si>
</sst>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charset val="134"/>
    </font>
    <font>
      <b/>
      <sz val="14"/>
      <name val="Times New Roman"/>
      <charset val="134"/>
    </font>
    <font>
      <b/>
      <sz val="14"/>
      <name val="Times New Roman"/>
      <charset val="163"/>
    </font>
    <font>
      <sz val="14"/>
      <name val="Times New Roman"/>
      <charset val="163"/>
    </font>
    <font>
      <i/>
      <sz val="14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14"/>
      <color indexed="8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4"/>
      <color indexed="8"/>
      <name val="Times New Roman"/>
      <charset val="163"/>
    </font>
    <font>
      <b/>
      <sz val="14"/>
      <color indexed="8"/>
      <name val="Times New Roman"/>
      <charset val="163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1">
    <xf numFmtId="0" fontId="0" fillId="0" borderId="0" xfId="0"/>
    <xf numFmtId="0" fontId="2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1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3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quotePrefix="1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</xf>
    <xf numFmtId="0" fontId="6" fillId="3" borderId="1" xfId="1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NumberFormat="1" applyFont="1" applyProtection="1">
      <protection hidden="1"/>
    </xf>
    <xf numFmtId="164" fontId="5" fillId="3" borderId="1" xfId="1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8" fillId="0" borderId="1" xfId="0" quotePrefix="1" applyNumberFormat="1" applyFont="1" applyBorder="1" applyAlignment="1" applyProtection="1">
      <alignment vertical="center" wrapText="1"/>
    </xf>
    <xf numFmtId="0" fontId="8" fillId="0" borderId="1" xfId="0" applyNumberFormat="1" applyFont="1" applyBorder="1" applyAlignment="1" applyProtection="1">
      <alignment vertical="center"/>
      <protection locked="0"/>
    </xf>
    <xf numFmtId="0" fontId="8" fillId="0" borderId="1" xfId="0" applyNumberFormat="1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locked="0"/>
    </xf>
    <xf numFmtId="0" fontId="15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center" textRotation="90" wrapText="1"/>
      <protection locked="0"/>
    </xf>
    <xf numFmtId="0" fontId="22" fillId="0" borderId="1" xfId="0" applyFont="1" applyBorder="1" applyAlignment="1" applyProtection="1">
      <alignment horizontal="center" vertical="center" textRotation="90" wrapText="1"/>
      <protection hidden="1"/>
    </xf>
    <xf numFmtId="0" fontId="14" fillId="0" borderId="0" xfId="0" applyFont="1" applyAlignment="1" applyProtection="1">
      <alignment vertical="center"/>
      <protection locked="0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1" fillId="0" borderId="1" xfId="0" quotePrefix="1" applyFont="1" applyFill="1" applyBorder="1" applyAlignment="1">
      <alignment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vertical="center" wrapText="1"/>
    </xf>
    <xf numFmtId="0" fontId="25" fillId="3" borderId="1" xfId="1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alignment vertical="center"/>
    </xf>
    <xf numFmtId="0" fontId="8" fillId="4" borderId="1" xfId="0" quotePrefix="1" applyFont="1" applyFill="1" applyBorder="1" applyAlignment="1">
      <alignment vertical="center" wrapText="1"/>
    </xf>
    <xf numFmtId="0" fontId="8" fillId="0" borderId="1" xfId="0" quotePrefix="1" applyFont="1" applyFill="1" applyBorder="1" applyAlignment="1">
      <alignment vertical="center" wrapText="1"/>
    </xf>
    <xf numFmtId="0" fontId="26" fillId="0" borderId="1" xfId="0" applyFont="1" applyBorder="1" applyAlignment="1" applyProtection="1">
      <alignment horizontal="center" vertical="center"/>
      <protection hidden="1"/>
    </xf>
    <xf numFmtId="0" fontId="26" fillId="0" borderId="1" xfId="0" quotePrefix="1" applyNumberFormat="1" applyFont="1" applyBorder="1" applyAlignment="1" applyProtection="1">
      <alignment vertical="center" wrapText="1"/>
    </xf>
    <xf numFmtId="0" fontId="26" fillId="0" borderId="1" xfId="0" applyNumberFormat="1" applyFont="1" applyBorder="1" applyAlignment="1" applyProtection="1">
      <alignment vertical="center"/>
      <protection locked="0"/>
    </xf>
    <xf numFmtId="0" fontId="26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8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1" fillId="0" borderId="1" xfId="0" quotePrefix="1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  <protection locked="0"/>
    </xf>
    <xf numFmtId="0" fontId="23" fillId="0" borderId="1" xfId="1" applyNumberFormat="1" applyFont="1" applyFill="1" applyBorder="1" applyAlignment="1" applyProtection="1">
      <alignment vertical="center"/>
      <protection hidden="1"/>
    </xf>
    <xf numFmtId="0" fontId="23" fillId="0" borderId="1" xfId="1" applyFont="1" applyFill="1" applyBorder="1" applyAlignment="1" applyProtection="1">
      <alignment vertical="center"/>
      <protection hidden="1"/>
    </xf>
    <xf numFmtId="0" fontId="24" fillId="0" borderId="1" xfId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vertical="center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3" borderId="1" xfId="1" applyNumberFormat="1" applyFont="1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center"/>
      <protection locked="0"/>
    </xf>
    <xf numFmtId="0" fontId="33" fillId="0" borderId="0" xfId="0" applyFont="1" applyProtection="1">
      <protection hidden="1"/>
    </xf>
    <xf numFmtId="0" fontId="33" fillId="0" borderId="1" xfId="0" applyNumberFormat="1" applyFont="1" applyBorder="1" applyAlignment="1" applyProtection="1">
      <alignment vertical="center"/>
      <protection locked="0"/>
    </xf>
    <xf numFmtId="0" fontId="35" fillId="0" borderId="1" xfId="0" applyNumberFormat="1" applyFont="1" applyBorder="1" applyAlignment="1" applyProtection="1">
      <alignment vertical="center"/>
      <protection locked="0"/>
    </xf>
    <xf numFmtId="0" fontId="33" fillId="4" borderId="1" xfId="0" quotePrefix="1" applyFont="1" applyFill="1" applyBorder="1" applyAlignment="1">
      <alignment vertical="center" wrapText="1"/>
    </xf>
    <xf numFmtId="0" fontId="33" fillId="0" borderId="0" xfId="0" applyFont="1" applyAlignment="1" applyProtection="1">
      <alignment horizontal="center"/>
      <protection hidden="1"/>
    </xf>
    <xf numFmtId="0" fontId="33" fillId="0" borderId="1" xfId="0" quotePrefix="1" applyNumberFormat="1" applyFont="1" applyBorder="1" applyAlignment="1" applyProtection="1">
      <alignment vertical="center" wrapText="1"/>
    </xf>
    <xf numFmtId="0" fontId="35" fillId="0" borderId="1" xfId="0" quotePrefix="1" applyNumberFormat="1" applyFont="1" applyBorder="1" applyAlignment="1" applyProtection="1">
      <alignment vertical="center" wrapText="1"/>
    </xf>
    <xf numFmtId="0" fontId="33" fillId="0" borderId="1" xfId="0" applyNumberFormat="1" applyFont="1" applyBorder="1" applyAlignment="1" applyProtection="1">
      <alignment vertic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0" fillId="0" borderId="1" xfId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 vertical="center" wrapText="1"/>
      <protection hidden="1"/>
    </xf>
    <xf numFmtId="0" fontId="32" fillId="0" borderId="1" xfId="0" applyFont="1" applyBorder="1" applyAlignment="1" applyProtection="1">
      <alignment horizontal="center" vertical="center"/>
      <protection hidden="1"/>
    </xf>
    <xf numFmtId="0" fontId="34" fillId="0" borderId="1" xfId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3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/>
      <protection hidden="1"/>
    </xf>
  </cellXfs>
  <cellStyles count="3">
    <cellStyle name="Normal" xfId="0" builtinId="0"/>
    <cellStyle name="Normal 6" xfId="2"/>
    <cellStyle name="Normal_THONG KE RA DE - COI THI - CHAM THI" xfId="1"/>
  </cellStyles>
  <dxfs count="10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3"/>
  <sheetViews>
    <sheetView topLeftCell="A28" zoomScale="50" zoomScaleNormal="50" workbookViewId="0">
      <selection activeCell="G43" sqref="G43"/>
    </sheetView>
  </sheetViews>
  <sheetFormatPr defaultColWidth="10.28515625" defaultRowHeight="18.75"/>
  <cols>
    <col min="1" max="1" width="7.140625" style="28" customWidth="1"/>
    <col min="2" max="2" width="12.85546875" style="26" customWidth="1"/>
    <col min="3" max="3" width="22.5703125" style="26" customWidth="1"/>
    <col min="4" max="4" width="39.5703125" style="26" customWidth="1"/>
    <col min="5" max="8" width="6.42578125" style="26" customWidth="1"/>
    <col min="9" max="9" width="9.85546875" style="26" customWidth="1"/>
    <col min="10" max="13" width="6.42578125" style="26" customWidth="1"/>
    <col min="14" max="14" width="9.85546875" style="26" customWidth="1"/>
    <col min="15" max="17" width="6.42578125" style="26" customWidth="1"/>
    <col min="18" max="18" width="9.85546875" style="26" customWidth="1"/>
    <col min="19" max="21" width="6.42578125" style="26" customWidth="1"/>
    <col min="22" max="22" width="9.85546875" style="26" customWidth="1"/>
    <col min="23" max="24" width="6.42578125" style="26" customWidth="1"/>
    <col min="25" max="25" width="9.85546875" style="26" customWidth="1"/>
    <col min="26" max="27" width="6.42578125" style="26" customWidth="1"/>
    <col min="28" max="28" width="9.85546875" style="26" customWidth="1"/>
    <col min="29" max="30" width="6.42578125" style="26" customWidth="1"/>
    <col min="31" max="33" width="9.85546875" style="26" customWidth="1"/>
    <col min="34" max="34" width="12.140625" style="26" customWidth="1"/>
    <col min="35" max="16384" width="10.28515625" style="26"/>
  </cols>
  <sheetData>
    <row r="1" spans="1:34">
      <c r="A1" s="79" t="s">
        <v>148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S1" s="79" t="s">
        <v>130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</row>
    <row r="2" spans="1:34">
      <c r="A2" s="79" t="s">
        <v>149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S2" s="79" t="s">
        <v>131</v>
      </c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</row>
    <row r="3" spans="1:34">
      <c r="A3" s="80" t="s">
        <v>156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S3" s="81" t="s">
        <v>132</v>
      </c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</row>
    <row r="4" spans="1:34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R4" s="27"/>
      <c r="T4" s="27"/>
      <c r="U4" s="27"/>
      <c r="V4" s="75" t="s">
        <v>134</v>
      </c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4" ht="22.5">
      <c r="A5" s="76" t="s">
        <v>135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 ht="20.25">
      <c r="A6" s="77" t="s">
        <v>153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 ht="12.75" customHeight="1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78"/>
      <c r="Y7" s="78"/>
    </row>
    <row r="8" spans="1:34" ht="18.75" customHeight="1">
      <c r="A8" s="83" t="s">
        <v>0</v>
      </c>
      <c r="B8" s="84" t="s">
        <v>1</v>
      </c>
      <c r="C8" s="86" t="s">
        <v>2</v>
      </c>
      <c r="D8" s="85" t="s">
        <v>3</v>
      </c>
      <c r="E8" s="87" t="s">
        <v>4</v>
      </c>
      <c r="F8" s="87"/>
      <c r="G8" s="87"/>
      <c r="H8" s="87"/>
      <c r="I8" s="87"/>
      <c r="J8" s="87" t="s">
        <v>5</v>
      </c>
      <c r="K8" s="87"/>
      <c r="L8" s="87"/>
      <c r="M8" s="87"/>
      <c r="N8" s="87"/>
      <c r="O8" s="87" t="s">
        <v>6</v>
      </c>
      <c r="P8" s="87"/>
      <c r="Q8" s="87"/>
      <c r="R8" s="87"/>
      <c r="S8" s="87"/>
      <c r="T8" s="87"/>
      <c r="U8" s="87"/>
      <c r="V8" s="87"/>
      <c r="W8" s="87" t="s">
        <v>7</v>
      </c>
      <c r="X8" s="87"/>
      <c r="Y8" s="87"/>
      <c r="Z8" s="87"/>
      <c r="AA8" s="87"/>
      <c r="AB8" s="87"/>
      <c r="AC8" s="87"/>
      <c r="AD8" s="87"/>
      <c r="AE8" s="87"/>
      <c r="AF8" s="88" t="s">
        <v>8</v>
      </c>
      <c r="AG8" s="88" t="s">
        <v>9</v>
      </c>
      <c r="AH8" s="89" t="s">
        <v>10</v>
      </c>
    </row>
    <row r="9" spans="1:34">
      <c r="A9" s="83"/>
      <c r="B9" s="85"/>
      <c r="C9" s="86"/>
      <c r="D9" s="85"/>
      <c r="E9" s="87"/>
      <c r="F9" s="87"/>
      <c r="G9" s="87"/>
      <c r="H9" s="87"/>
      <c r="I9" s="87"/>
      <c r="J9" s="87"/>
      <c r="K9" s="87"/>
      <c r="L9" s="87"/>
      <c r="M9" s="87"/>
      <c r="N9" s="87"/>
      <c r="O9" s="87" t="s">
        <v>136</v>
      </c>
      <c r="P9" s="87"/>
      <c r="Q9" s="87"/>
      <c r="R9" s="87"/>
      <c r="S9" s="87" t="s">
        <v>13</v>
      </c>
      <c r="T9" s="87"/>
      <c r="U9" s="87"/>
      <c r="V9" s="87"/>
      <c r="W9" s="87" t="s">
        <v>136</v>
      </c>
      <c r="X9" s="87"/>
      <c r="Y9" s="87"/>
      <c r="Z9" s="87" t="s">
        <v>137</v>
      </c>
      <c r="AA9" s="87"/>
      <c r="AB9" s="87"/>
      <c r="AC9" s="87" t="s">
        <v>138</v>
      </c>
      <c r="AD9" s="87"/>
      <c r="AE9" s="87"/>
      <c r="AF9" s="88"/>
      <c r="AG9" s="88"/>
      <c r="AH9" s="89"/>
    </row>
    <row r="10" spans="1:34" ht="101.1" customHeight="1">
      <c r="A10" s="83"/>
      <c r="B10" s="85"/>
      <c r="C10" s="86"/>
      <c r="D10" s="85"/>
      <c r="E10" s="29" t="s">
        <v>15</v>
      </c>
      <c r="F10" s="29" t="s">
        <v>16</v>
      </c>
      <c r="G10" s="29" t="s">
        <v>139</v>
      </c>
      <c r="H10" s="29" t="s">
        <v>140</v>
      </c>
      <c r="I10" s="30" t="s">
        <v>23</v>
      </c>
      <c r="J10" s="29" t="s">
        <v>141</v>
      </c>
      <c r="K10" s="29" t="s">
        <v>142</v>
      </c>
      <c r="L10" s="29" t="s">
        <v>143</v>
      </c>
      <c r="M10" s="29" t="s">
        <v>144</v>
      </c>
      <c r="N10" s="31" t="s">
        <v>28</v>
      </c>
      <c r="O10" s="29" t="s">
        <v>36</v>
      </c>
      <c r="P10" s="29" t="s">
        <v>37</v>
      </c>
      <c r="Q10" s="32" t="s">
        <v>145</v>
      </c>
      <c r="R10" s="30" t="s">
        <v>32</v>
      </c>
      <c r="S10" s="29" t="s">
        <v>41</v>
      </c>
      <c r="T10" s="29" t="s">
        <v>42</v>
      </c>
      <c r="U10" s="32" t="s">
        <v>146</v>
      </c>
      <c r="V10" s="30" t="s">
        <v>35</v>
      </c>
      <c r="W10" s="29" t="s">
        <v>36</v>
      </c>
      <c r="X10" s="29" t="s">
        <v>37</v>
      </c>
      <c r="Y10" s="30" t="s">
        <v>32</v>
      </c>
      <c r="Z10" s="29" t="s">
        <v>41</v>
      </c>
      <c r="AA10" s="29" t="s">
        <v>42</v>
      </c>
      <c r="AB10" s="30" t="s">
        <v>35</v>
      </c>
      <c r="AC10" s="29" t="s">
        <v>41</v>
      </c>
      <c r="AD10" s="29" t="s">
        <v>42</v>
      </c>
      <c r="AE10" s="30" t="s">
        <v>35</v>
      </c>
      <c r="AF10" s="88"/>
      <c r="AG10" s="88"/>
      <c r="AH10" s="89"/>
    </row>
    <row r="11" spans="1:34" s="33" customFormat="1" ht="21" customHeight="1">
      <c r="A11" s="53">
        <f>IF(B11="","",SUBTOTAL(3,$B$11:B11))</f>
        <v>1</v>
      </c>
      <c r="B11" s="54" t="s">
        <v>44</v>
      </c>
      <c r="C11" s="55" t="s">
        <v>43</v>
      </c>
      <c r="D11" s="34" t="s">
        <v>45</v>
      </c>
      <c r="E11" s="56"/>
      <c r="F11" s="57"/>
      <c r="G11" s="57"/>
      <c r="H11" s="57"/>
      <c r="I11" s="58"/>
      <c r="J11" s="59"/>
      <c r="K11" s="59"/>
      <c r="L11" s="59"/>
      <c r="M11" s="59"/>
      <c r="N11" s="60"/>
      <c r="O11" s="59"/>
      <c r="P11" s="59"/>
      <c r="Q11" s="59"/>
      <c r="R11" s="60"/>
      <c r="S11" s="59"/>
      <c r="T11" s="59"/>
      <c r="U11" s="59"/>
      <c r="V11" s="60"/>
      <c r="W11" s="59"/>
      <c r="X11" s="59"/>
      <c r="Y11" s="60"/>
      <c r="Z11" s="59"/>
      <c r="AA11" s="59"/>
      <c r="AB11" s="60"/>
      <c r="AC11" s="59"/>
      <c r="AD11" s="59"/>
      <c r="AE11" s="60"/>
      <c r="AF11" s="60"/>
      <c r="AG11" s="60"/>
      <c r="AH11" s="61"/>
    </row>
    <row r="12" spans="1:34" s="33" customFormat="1" ht="21" customHeight="1">
      <c r="A12" s="53">
        <f>IF(B12="","",SUBTOTAL(3,$B$11:B12))</f>
        <v>2</v>
      </c>
      <c r="B12" s="54" t="s">
        <v>46</v>
      </c>
      <c r="C12" s="55" t="s">
        <v>47</v>
      </c>
      <c r="D12" s="34" t="s">
        <v>48</v>
      </c>
      <c r="E12" s="56">
        <v>2</v>
      </c>
      <c r="F12" s="57">
        <v>0</v>
      </c>
      <c r="G12" s="57">
        <v>0</v>
      </c>
      <c r="H12" s="57">
        <v>0</v>
      </c>
      <c r="I12" s="58">
        <v>2</v>
      </c>
      <c r="J12" s="59">
        <v>2.8</v>
      </c>
      <c r="K12" s="59">
        <v>1.6</v>
      </c>
      <c r="L12" s="59">
        <v>0</v>
      </c>
      <c r="M12" s="59">
        <v>0</v>
      </c>
      <c r="N12" s="60">
        <v>4.4000000000000004</v>
      </c>
      <c r="O12" s="59">
        <v>53</v>
      </c>
      <c r="P12" s="59">
        <v>14</v>
      </c>
      <c r="Q12" s="59">
        <v>53</v>
      </c>
      <c r="R12" s="60">
        <v>0.7</v>
      </c>
      <c r="S12" s="59">
        <v>0</v>
      </c>
      <c r="T12" s="59">
        <v>0</v>
      </c>
      <c r="U12" s="59">
        <v>0</v>
      </c>
      <c r="V12" s="60">
        <v>0</v>
      </c>
      <c r="W12" s="59">
        <v>0</v>
      </c>
      <c r="X12" s="59">
        <v>0</v>
      </c>
      <c r="Y12" s="60">
        <v>0</v>
      </c>
      <c r="Z12" s="59">
        <v>0</v>
      </c>
      <c r="AA12" s="59">
        <v>0</v>
      </c>
      <c r="AB12" s="60">
        <v>0</v>
      </c>
      <c r="AC12" s="59">
        <v>0</v>
      </c>
      <c r="AD12" s="59">
        <v>0</v>
      </c>
      <c r="AE12" s="60">
        <v>0</v>
      </c>
      <c r="AF12" s="60">
        <v>0</v>
      </c>
      <c r="AG12" s="60">
        <v>1.2</v>
      </c>
      <c r="AH12" s="61">
        <v>8.3000000000000007</v>
      </c>
    </row>
    <row r="13" spans="1:34" s="33" customFormat="1" ht="21" customHeight="1">
      <c r="A13" s="53">
        <f>IF(B13="","",SUBTOTAL(3,$B$11:B13))</f>
        <v>3</v>
      </c>
      <c r="B13" s="54" t="s">
        <v>49</v>
      </c>
      <c r="C13" s="55" t="s">
        <v>47</v>
      </c>
      <c r="D13" s="34" t="s">
        <v>50</v>
      </c>
      <c r="E13" s="56">
        <v>0</v>
      </c>
      <c r="F13" s="57">
        <v>0</v>
      </c>
      <c r="G13" s="57">
        <v>2</v>
      </c>
      <c r="H13" s="57">
        <v>2</v>
      </c>
      <c r="I13" s="58">
        <v>10</v>
      </c>
      <c r="J13" s="59">
        <v>0</v>
      </c>
      <c r="K13" s="59">
        <v>0</v>
      </c>
      <c r="L13" s="59">
        <v>0</v>
      </c>
      <c r="M13" s="59">
        <v>0</v>
      </c>
      <c r="N13" s="60">
        <v>0</v>
      </c>
      <c r="O13" s="59">
        <v>0</v>
      </c>
      <c r="P13" s="59">
        <v>86</v>
      </c>
      <c r="Q13" s="59">
        <v>0</v>
      </c>
      <c r="R13" s="60">
        <v>4.3</v>
      </c>
      <c r="S13" s="59">
        <v>0</v>
      </c>
      <c r="T13" s="59">
        <v>0</v>
      </c>
      <c r="U13" s="59">
        <v>0</v>
      </c>
      <c r="V13" s="60">
        <v>0</v>
      </c>
      <c r="W13" s="59">
        <v>0</v>
      </c>
      <c r="X13" s="59">
        <v>0</v>
      </c>
      <c r="Y13" s="60">
        <v>0</v>
      </c>
      <c r="Z13" s="59">
        <v>0</v>
      </c>
      <c r="AA13" s="59">
        <v>0</v>
      </c>
      <c r="AB13" s="60">
        <v>0</v>
      </c>
      <c r="AC13" s="59">
        <v>0</v>
      </c>
      <c r="AD13" s="59">
        <v>0</v>
      </c>
      <c r="AE13" s="60">
        <v>0</v>
      </c>
      <c r="AF13" s="60">
        <v>0</v>
      </c>
      <c r="AG13" s="60">
        <v>2.8</v>
      </c>
      <c r="AH13" s="61">
        <v>17.100000000000001</v>
      </c>
    </row>
    <row r="14" spans="1:34" s="33" customFormat="1" ht="21" customHeight="1">
      <c r="A14" s="53">
        <f>IF(B14="","",SUBTOTAL(3,$B$11:B14))</f>
        <v>4</v>
      </c>
      <c r="B14" s="54" t="s">
        <v>51</v>
      </c>
      <c r="C14" s="55" t="s">
        <v>47</v>
      </c>
      <c r="D14" s="34" t="s">
        <v>52</v>
      </c>
      <c r="E14" s="56"/>
      <c r="F14" s="57"/>
      <c r="G14" s="57"/>
      <c r="H14" s="57"/>
      <c r="I14" s="58"/>
      <c r="J14" s="59"/>
      <c r="K14" s="59"/>
      <c r="L14" s="59"/>
      <c r="M14" s="59"/>
      <c r="N14" s="60"/>
      <c r="O14" s="59"/>
      <c r="P14" s="59"/>
      <c r="Q14" s="59"/>
      <c r="R14" s="60"/>
      <c r="S14" s="59"/>
      <c r="T14" s="59"/>
      <c r="U14" s="59"/>
      <c r="V14" s="60"/>
      <c r="W14" s="59"/>
      <c r="X14" s="59"/>
      <c r="Y14" s="60"/>
      <c r="Z14" s="59"/>
      <c r="AA14" s="59"/>
      <c r="AB14" s="60"/>
      <c r="AC14" s="59"/>
      <c r="AD14" s="59"/>
      <c r="AE14" s="60"/>
      <c r="AF14" s="60"/>
      <c r="AG14" s="60"/>
      <c r="AH14" s="61"/>
    </row>
    <row r="15" spans="1:34" s="33" customFormat="1" ht="21" customHeight="1">
      <c r="A15" s="53">
        <f>IF(B15="","",SUBTOTAL(3,$B$11:B15))</f>
        <v>5</v>
      </c>
      <c r="B15" s="54" t="s">
        <v>53</v>
      </c>
      <c r="C15" s="55" t="s">
        <v>47</v>
      </c>
      <c r="D15" s="34" t="s">
        <v>54</v>
      </c>
      <c r="E15" s="56">
        <v>0</v>
      </c>
      <c r="F15" s="57">
        <v>0</v>
      </c>
      <c r="G15" s="57">
        <v>0</v>
      </c>
      <c r="H15" s="57">
        <v>0</v>
      </c>
      <c r="I15" s="58">
        <v>0</v>
      </c>
      <c r="J15" s="59">
        <v>1.2</v>
      </c>
      <c r="K15" s="59">
        <v>1.2</v>
      </c>
      <c r="L15" s="59">
        <v>0</v>
      </c>
      <c r="M15" s="59">
        <v>0</v>
      </c>
      <c r="N15" s="60">
        <v>2.4</v>
      </c>
      <c r="O15" s="59">
        <v>0</v>
      </c>
      <c r="P15" s="59">
        <v>0</v>
      </c>
      <c r="Q15" s="59">
        <v>0</v>
      </c>
      <c r="R15" s="60">
        <v>0</v>
      </c>
      <c r="S15" s="59">
        <v>0</v>
      </c>
      <c r="T15" s="59">
        <v>0</v>
      </c>
      <c r="U15" s="59">
        <v>0</v>
      </c>
      <c r="V15" s="60">
        <v>0</v>
      </c>
      <c r="W15" s="59">
        <v>0</v>
      </c>
      <c r="X15" s="59">
        <v>0</v>
      </c>
      <c r="Y15" s="60">
        <v>0</v>
      </c>
      <c r="Z15" s="59">
        <v>12</v>
      </c>
      <c r="AA15" s="59">
        <v>0</v>
      </c>
      <c r="AB15" s="60">
        <v>1.2</v>
      </c>
      <c r="AC15" s="59">
        <v>0</v>
      </c>
      <c r="AD15" s="59">
        <v>0</v>
      </c>
      <c r="AE15" s="60">
        <v>0</v>
      </c>
      <c r="AF15" s="60">
        <v>0</v>
      </c>
      <c r="AG15" s="60">
        <v>0</v>
      </c>
      <c r="AH15" s="61">
        <v>3.6</v>
      </c>
    </row>
    <row r="16" spans="1:34" s="33" customFormat="1" ht="21" customHeight="1">
      <c r="A16" s="53">
        <f>IF(B16="","",SUBTOTAL(3,$B$11:B16))</f>
        <v>6</v>
      </c>
      <c r="B16" s="54" t="s">
        <v>55</v>
      </c>
      <c r="C16" s="55" t="s">
        <v>47</v>
      </c>
      <c r="D16" s="34" t="s">
        <v>56</v>
      </c>
      <c r="E16" s="56"/>
      <c r="F16" s="57"/>
      <c r="G16" s="57"/>
      <c r="H16" s="57"/>
      <c r="I16" s="58"/>
      <c r="J16" s="59"/>
      <c r="K16" s="59"/>
      <c r="L16" s="59"/>
      <c r="M16" s="59"/>
      <c r="N16" s="60"/>
      <c r="O16" s="59"/>
      <c r="P16" s="59"/>
      <c r="Q16" s="59"/>
      <c r="R16" s="60"/>
      <c r="S16" s="59"/>
      <c r="T16" s="59"/>
      <c r="U16" s="59"/>
      <c r="V16" s="60"/>
      <c r="W16" s="59"/>
      <c r="X16" s="59"/>
      <c r="Y16" s="60"/>
      <c r="Z16" s="59"/>
      <c r="AA16" s="59"/>
      <c r="AB16" s="60"/>
      <c r="AC16" s="59"/>
      <c r="AD16" s="59"/>
      <c r="AE16" s="60"/>
      <c r="AF16" s="60"/>
      <c r="AG16" s="60"/>
      <c r="AH16" s="61"/>
    </row>
    <row r="17" spans="1:34" s="33" customFormat="1" ht="21" customHeight="1">
      <c r="A17" s="53">
        <f>IF(B17="","",SUBTOTAL(3,$B$11:B17))</f>
        <v>7</v>
      </c>
      <c r="B17" s="54" t="s">
        <v>57</v>
      </c>
      <c r="C17" s="55" t="s">
        <v>47</v>
      </c>
      <c r="D17" s="34" t="s">
        <v>58</v>
      </c>
      <c r="E17" s="56"/>
      <c r="F17" s="57"/>
      <c r="G17" s="57"/>
      <c r="H17" s="57"/>
      <c r="I17" s="58"/>
      <c r="J17" s="59"/>
      <c r="K17" s="59"/>
      <c r="L17" s="59"/>
      <c r="M17" s="59"/>
      <c r="N17" s="60"/>
      <c r="O17" s="59"/>
      <c r="P17" s="59"/>
      <c r="Q17" s="59"/>
      <c r="R17" s="60"/>
      <c r="S17" s="59"/>
      <c r="T17" s="59"/>
      <c r="U17" s="59"/>
      <c r="V17" s="60"/>
      <c r="W17" s="59"/>
      <c r="X17" s="59"/>
      <c r="Y17" s="60"/>
      <c r="Z17" s="59"/>
      <c r="AA17" s="59"/>
      <c r="AB17" s="60"/>
      <c r="AC17" s="59"/>
      <c r="AD17" s="59"/>
      <c r="AE17" s="60"/>
      <c r="AF17" s="60"/>
      <c r="AG17" s="60"/>
      <c r="AH17" s="61"/>
    </row>
    <row r="18" spans="1:34" s="33" customFormat="1" ht="21" customHeight="1">
      <c r="A18" s="53">
        <f>IF(B18="","",SUBTOTAL(3,$B$11:B18))</f>
        <v>8</v>
      </c>
      <c r="B18" s="54" t="s">
        <v>59</v>
      </c>
      <c r="C18" s="55" t="s">
        <v>47</v>
      </c>
      <c r="D18" s="34" t="s">
        <v>60</v>
      </c>
      <c r="E18" s="56"/>
      <c r="F18" s="57"/>
      <c r="G18" s="57"/>
      <c r="H18" s="57"/>
      <c r="I18" s="58"/>
      <c r="J18" s="59"/>
      <c r="K18" s="59"/>
      <c r="L18" s="59"/>
      <c r="M18" s="59"/>
      <c r="N18" s="60"/>
      <c r="O18" s="59"/>
      <c r="P18" s="59"/>
      <c r="Q18" s="59"/>
      <c r="R18" s="60"/>
      <c r="S18" s="59"/>
      <c r="T18" s="59"/>
      <c r="U18" s="59"/>
      <c r="V18" s="60"/>
      <c r="W18" s="59"/>
      <c r="X18" s="59"/>
      <c r="Y18" s="60"/>
      <c r="Z18" s="59"/>
      <c r="AA18" s="59"/>
      <c r="AB18" s="60"/>
      <c r="AC18" s="59"/>
      <c r="AD18" s="59"/>
      <c r="AE18" s="60"/>
      <c r="AF18" s="60"/>
      <c r="AG18" s="60"/>
      <c r="AH18" s="61"/>
    </row>
    <row r="19" spans="1:34" s="33" customFormat="1" ht="21" customHeight="1">
      <c r="A19" s="53">
        <f>IF(B19="","",SUBTOTAL(3,$B$11:B19))</f>
        <v>9</v>
      </c>
      <c r="B19" s="54" t="s">
        <v>61</v>
      </c>
      <c r="C19" s="55" t="s">
        <v>47</v>
      </c>
      <c r="D19" s="34" t="s">
        <v>62</v>
      </c>
      <c r="E19" s="56">
        <v>0</v>
      </c>
      <c r="F19" s="57">
        <v>0</v>
      </c>
      <c r="G19" s="57">
        <v>0</v>
      </c>
      <c r="H19" s="57">
        <v>0</v>
      </c>
      <c r="I19" s="58">
        <v>0</v>
      </c>
      <c r="J19" s="59">
        <v>0</v>
      </c>
      <c r="K19" s="59">
        <v>1.2</v>
      </c>
      <c r="L19" s="59">
        <v>0</v>
      </c>
      <c r="M19" s="59">
        <v>0</v>
      </c>
      <c r="N19" s="60">
        <v>1.2</v>
      </c>
      <c r="O19" s="59">
        <v>0</v>
      </c>
      <c r="P19" s="59">
        <v>0</v>
      </c>
      <c r="Q19" s="59">
        <v>0</v>
      </c>
      <c r="R19" s="60">
        <v>0</v>
      </c>
      <c r="S19" s="59">
        <v>0</v>
      </c>
      <c r="T19" s="59">
        <v>0</v>
      </c>
      <c r="U19" s="59">
        <v>0</v>
      </c>
      <c r="V19" s="60">
        <v>0</v>
      </c>
      <c r="W19" s="59">
        <v>0</v>
      </c>
      <c r="X19" s="59">
        <v>0</v>
      </c>
      <c r="Y19" s="60">
        <v>0</v>
      </c>
      <c r="Z19" s="59">
        <v>0</v>
      </c>
      <c r="AA19" s="59">
        <v>0</v>
      </c>
      <c r="AB19" s="60">
        <v>0</v>
      </c>
      <c r="AC19" s="59">
        <v>0</v>
      </c>
      <c r="AD19" s="59">
        <v>0</v>
      </c>
      <c r="AE19" s="60">
        <v>0</v>
      </c>
      <c r="AF19" s="60">
        <v>0</v>
      </c>
      <c r="AG19" s="60">
        <v>0</v>
      </c>
      <c r="AH19" s="61">
        <v>1.2</v>
      </c>
    </row>
    <row r="20" spans="1:34" s="33" customFormat="1" ht="21" customHeight="1">
      <c r="A20" s="53">
        <f>IF(B20="","",SUBTOTAL(3,$B$11:B20))</f>
        <v>10</v>
      </c>
      <c r="B20" s="54" t="s">
        <v>63</v>
      </c>
      <c r="C20" s="55" t="s">
        <v>47</v>
      </c>
      <c r="D20" s="34" t="s">
        <v>64</v>
      </c>
      <c r="E20" s="56"/>
      <c r="F20" s="57"/>
      <c r="G20" s="57"/>
      <c r="H20" s="57"/>
      <c r="I20" s="58"/>
      <c r="J20" s="59"/>
      <c r="K20" s="59"/>
      <c r="L20" s="59"/>
      <c r="M20" s="59"/>
      <c r="N20" s="60"/>
      <c r="O20" s="59"/>
      <c r="P20" s="59"/>
      <c r="Q20" s="59"/>
      <c r="R20" s="60"/>
      <c r="S20" s="59"/>
      <c r="T20" s="59"/>
      <c r="U20" s="59"/>
      <c r="V20" s="60"/>
      <c r="W20" s="59"/>
      <c r="X20" s="59"/>
      <c r="Y20" s="60"/>
      <c r="Z20" s="59"/>
      <c r="AA20" s="59"/>
      <c r="AB20" s="60"/>
      <c r="AC20" s="59"/>
      <c r="AD20" s="59"/>
      <c r="AE20" s="60"/>
      <c r="AF20" s="60"/>
      <c r="AG20" s="60"/>
      <c r="AH20" s="61"/>
    </row>
    <row r="21" spans="1:34" s="33" customFormat="1" ht="21" customHeight="1">
      <c r="A21" s="53">
        <f>IF(B21="","",SUBTOTAL(3,$B$11:B21))</f>
        <v>11</v>
      </c>
      <c r="B21" s="54" t="s">
        <v>65</v>
      </c>
      <c r="C21" s="55" t="s">
        <v>47</v>
      </c>
      <c r="D21" s="34" t="s">
        <v>66</v>
      </c>
      <c r="E21" s="56">
        <v>0</v>
      </c>
      <c r="F21" s="57">
        <v>0</v>
      </c>
      <c r="G21" s="57">
        <v>0</v>
      </c>
      <c r="H21" s="57">
        <v>0</v>
      </c>
      <c r="I21" s="58">
        <v>0</v>
      </c>
      <c r="J21" s="59">
        <v>1.2</v>
      </c>
      <c r="K21" s="59">
        <v>1.2</v>
      </c>
      <c r="L21" s="59">
        <v>0</v>
      </c>
      <c r="M21" s="59">
        <v>0</v>
      </c>
      <c r="N21" s="60">
        <v>2.4</v>
      </c>
      <c r="O21" s="59">
        <v>0</v>
      </c>
      <c r="P21" s="59">
        <v>0</v>
      </c>
      <c r="Q21" s="59">
        <v>0</v>
      </c>
      <c r="R21" s="60">
        <v>0</v>
      </c>
      <c r="S21" s="59">
        <v>0</v>
      </c>
      <c r="T21" s="59">
        <v>0</v>
      </c>
      <c r="U21" s="59">
        <v>0</v>
      </c>
      <c r="V21" s="60">
        <v>0</v>
      </c>
      <c r="W21" s="59">
        <v>0</v>
      </c>
      <c r="X21" s="59">
        <v>0</v>
      </c>
      <c r="Y21" s="60">
        <v>0</v>
      </c>
      <c r="Z21" s="59">
        <v>0</v>
      </c>
      <c r="AA21" s="59">
        <v>0</v>
      </c>
      <c r="AB21" s="60">
        <v>0</v>
      </c>
      <c r="AC21" s="59">
        <v>0</v>
      </c>
      <c r="AD21" s="59">
        <v>0</v>
      </c>
      <c r="AE21" s="60">
        <v>0</v>
      </c>
      <c r="AF21" s="60">
        <v>0</v>
      </c>
      <c r="AG21" s="60">
        <v>0</v>
      </c>
      <c r="AH21" s="61">
        <v>2.4</v>
      </c>
    </row>
    <row r="22" spans="1:34" s="33" customFormat="1" ht="21" customHeight="1">
      <c r="A22" s="53">
        <f>IF(B22="","",SUBTOTAL(3,$B$11:B22))</f>
        <v>12</v>
      </c>
      <c r="B22" s="35" t="s">
        <v>67</v>
      </c>
      <c r="C22" s="55" t="s">
        <v>47</v>
      </c>
      <c r="D22" s="35" t="s">
        <v>68</v>
      </c>
      <c r="E22" s="56"/>
      <c r="F22" s="57"/>
      <c r="G22" s="57"/>
      <c r="H22" s="57"/>
      <c r="I22" s="58"/>
      <c r="J22" s="59"/>
      <c r="K22" s="59"/>
      <c r="L22" s="59"/>
      <c r="M22" s="59"/>
      <c r="N22" s="60"/>
      <c r="O22" s="59"/>
      <c r="P22" s="59"/>
      <c r="Q22" s="59"/>
      <c r="R22" s="60"/>
      <c r="S22" s="59"/>
      <c r="T22" s="59"/>
      <c r="U22" s="59"/>
      <c r="V22" s="60"/>
      <c r="W22" s="59"/>
      <c r="X22" s="59"/>
      <c r="Y22" s="60"/>
      <c r="Z22" s="59"/>
      <c r="AA22" s="59"/>
      <c r="AB22" s="60"/>
      <c r="AC22" s="59"/>
      <c r="AD22" s="59"/>
      <c r="AE22" s="60"/>
      <c r="AF22" s="60"/>
      <c r="AG22" s="60"/>
      <c r="AH22" s="61"/>
    </row>
    <row r="23" spans="1:34" s="33" customFormat="1" ht="21" customHeight="1">
      <c r="A23" s="53">
        <f>IF(B23="","",SUBTOTAL(3,$B$11:B23))</f>
        <v>13</v>
      </c>
      <c r="B23" s="54" t="s">
        <v>69</v>
      </c>
      <c r="C23" s="55" t="s">
        <v>47</v>
      </c>
      <c r="D23" s="34" t="s">
        <v>70</v>
      </c>
      <c r="E23" s="56">
        <v>0</v>
      </c>
      <c r="F23" s="57">
        <v>0</v>
      </c>
      <c r="G23" s="57">
        <v>0</v>
      </c>
      <c r="H23" s="57">
        <v>0</v>
      </c>
      <c r="I23" s="58">
        <v>0</v>
      </c>
      <c r="J23" s="59">
        <v>1.6</v>
      </c>
      <c r="K23" s="59">
        <v>0</v>
      </c>
      <c r="L23" s="59">
        <v>0</v>
      </c>
      <c r="M23" s="59">
        <v>1.2</v>
      </c>
      <c r="N23" s="60">
        <v>2.8</v>
      </c>
      <c r="O23" s="59">
        <v>0</v>
      </c>
      <c r="P23" s="59">
        <v>0</v>
      </c>
      <c r="Q23" s="59">
        <v>0</v>
      </c>
      <c r="R23" s="60">
        <v>0</v>
      </c>
      <c r="S23" s="59">
        <v>0</v>
      </c>
      <c r="T23" s="59">
        <v>0</v>
      </c>
      <c r="U23" s="59">
        <v>0</v>
      </c>
      <c r="V23" s="60">
        <v>0</v>
      </c>
      <c r="W23" s="59">
        <v>0</v>
      </c>
      <c r="X23" s="59">
        <v>0</v>
      </c>
      <c r="Y23" s="60">
        <v>0</v>
      </c>
      <c r="Z23" s="59">
        <v>0</v>
      </c>
      <c r="AA23" s="59">
        <v>0</v>
      </c>
      <c r="AB23" s="60">
        <v>0</v>
      </c>
      <c r="AC23" s="59">
        <v>0</v>
      </c>
      <c r="AD23" s="59">
        <v>0</v>
      </c>
      <c r="AE23" s="60">
        <v>0</v>
      </c>
      <c r="AF23" s="60">
        <v>0</v>
      </c>
      <c r="AG23" s="60">
        <v>0</v>
      </c>
      <c r="AH23" s="61">
        <v>2.8</v>
      </c>
    </row>
    <row r="24" spans="1:34" s="33" customFormat="1" ht="21" customHeight="1">
      <c r="A24" s="53">
        <f>IF(B24="","",SUBTOTAL(3,$B$11:B24))</f>
        <v>14</v>
      </c>
      <c r="B24" s="54" t="s">
        <v>71</v>
      </c>
      <c r="C24" s="55" t="s">
        <v>47</v>
      </c>
      <c r="D24" s="34" t="s">
        <v>72</v>
      </c>
      <c r="E24" s="56">
        <v>0</v>
      </c>
      <c r="F24" s="57">
        <v>0</v>
      </c>
      <c r="G24" s="57">
        <v>0</v>
      </c>
      <c r="H24" s="57">
        <v>0</v>
      </c>
      <c r="I24" s="58">
        <v>0</v>
      </c>
      <c r="J24" s="59">
        <v>0</v>
      </c>
      <c r="K24" s="59">
        <v>2</v>
      </c>
      <c r="L24" s="59">
        <v>0</v>
      </c>
      <c r="M24" s="59">
        <v>0</v>
      </c>
      <c r="N24" s="60">
        <v>2</v>
      </c>
      <c r="O24" s="59">
        <v>0</v>
      </c>
      <c r="P24" s="59">
        <v>0</v>
      </c>
      <c r="Q24" s="59">
        <v>0</v>
      </c>
      <c r="R24" s="60">
        <v>0</v>
      </c>
      <c r="S24" s="59">
        <v>0</v>
      </c>
      <c r="T24" s="59">
        <v>0</v>
      </c>
      <c r="U24" s="59">
        <v>0</v>
      </c>
      <c r="V24" s="60">
        <v>0</v>
      </c>
      <c r="W24" s="59">
        <v>0</v>
      </c>
      <c r="X24" s="59">
        <v>0</v>
      </c>
      <c r="Y24" s="60">
        <v>0</v>
      </c>
      <c r="Z24" s="59">
        <v>0</v>
      </c>
      <c r="AA24" s="59">
        <v>0</v>
      </c>
      <c r="AB24" s="60">
        <v>0</v>
      </c>
      <c r="AC24" s="59">
        <v>0</v>
      </c>
      <c r="AD24" s="59">
        <v>0</v>
      </c>
      <c r="AE24" s="60">
        <v>0</v>
      </c>
      <c r="AF24" s="60">
        <v>0</v>
      </c>
      <c r="AG24" s="60">
        <v>0</v>
      </c>
      <c r="AH24" s="61">
        <v>2</v>
      </c>
    </row>
    <row r="25" spans="1:34" s="33" customFormat="1" ht="21" customHeight="1">
      <c r="A25" s="53">
        <f>IF(B25="","",SUBTOTAL(3,$B$11:B25))</f>
        <v>15</v>
      </c>
      <c r="B25" s="54" t="s">
        <v>73</v>
      </c>
      <c r="C25" s="55" t="s">
        <v>47</v>
      </c>
      <c r="D25" s="34" t="s">
        <v>74</v>
      </c>
      <c r="E25" s="56"/>
      <c r="F25" s="57"/>
      <c r="G25" s="57"/>
      <c r="H25" s="57"/>
      <c r="I25" s="58"/>
      <c r="J25" s="59"/>
      <c r="K25" s="59"/>
      <c r="L25" s="59"/>
      <c r="M25" s="59"/>
      <c r="N25" s="60"/>
      <c r="O25" s="59"/>
      <c r="P25" s="59"/>
      <c r="Q25" s="59"/>
      <c r="R25" s="60"/>
      <c r="S25" s="59"/>
      <c r="T25" s="59"/>
      <c r="U25" s="59"/>
      <c r="V25" s="60"/>
      <c r="W25" s="59"/>
      <c r="X25" s="59"/>
      <c r="Y25" s="60"/>
      <c r="Z25" s="59"/>
      <c r="AA25" s="59"/>
      <c r="AB25" s="60"/>
      <c r="AC25" s="59"/>
      <c r="AD25" s="59"/>
      <c r="AE25" s="60"/>
      <c r="AF25" s="60"/>
      <c r="AG25" s="60"/>
      <c r="AH25" s="61"/>
    </row>
    <row r="26" spans="1:34" s="33" customFormat="1" ht="21" customHeight="1">
      <c r="A26" s="53">
        <f>IF(B26="","",SUBTOTAL(3,$B$11:B26))</f>
        <v>16</v>
      </c>
      <c r="B26" s="54" t="s">
        <v>75</v>
      </c>
      <c r="C26" s="55" t="s">
        <v>47</v>
      </c>
      <c r="D26" s="34" t="s">
        <v>76</v>
      </c>
      <c r="E26" s="56">
        <v>0</v>
      </c>
      <c r="F26" s="57">
        <v>0</v>
      </c>
      <c r="G26" s="57">
        <v>0</v>
      </c>
      <c r="H26" s="57">
        <v>0</v>
      </c>
      <c r="I26" s="58">
        <v>0</v>
      </c>
      <c r="J26" s="59">
        <v>1.2</v>
      </c>
      <c r="K26" s="59">
        <v>1.2</v>
      </c>
      <c r="L26" s="59">
        <v>0</v>
      </c>
      <c r="M26" s="59">
        <v>0</v>
      </c>
      <c r="N26" s="60">
        <v>2.4</v>
      </c>
      <c r="O26" s="59">
        <v>0</v>
      </c>
      <c r="P26" s="59">
        <v>0</v>
      </c>
      <c r="Q26" s="59">
        <v>0</v>
      </c>
      <c r="R26" s="60">
        <v>0</v>
      </c>
      <c r="S26" s="59">
        <v>0</v>
      </c>
      <c r="T26" s="59">
        <v>0</v>
      </c>
      <c r="U26" s="59">
        <v>0</v>
      </c>
      <c r="V26" s="60">
        <v>0</v>
      </c>
      <c r="W26" s="59">
        <v>0</v>
      </c>
      <c r="X26" s="59">
        <v>0</v>
      </c>
      <c r="Y26" s="60">
        <v>0</v>
      </c>
      <c r="Z26" s="59">
        <v>0</v>
      </c>
      <c r="AA26" s="59">
        <v>0</v>
      </c>
      <c r="AB26" s="60">
        <v>0</v>
      </c>
      <c r="AC26" s="59">
        <v>0</v>
      </c>
      <c r="AD26" s="59">
        <v>0</v>
      </c>
      <c r="AE26" s="60">
        <v>0</v>
      </c>
      <c r="AF26" s="60">
        <v>0</v>
      </c>
      <c r="AG26" s="60">
        <v>0</v>
      </c>
      <c r="AH26" s="61">
        <v>2.4</v>
      </c>
    </row>
    <row r="27" spans="1:34" s="33" customFormat="1" ht="21" customHeight="1">
      <c r="A27" s="53">
        <f>IF(B27="","",SUBTOTAL(3,$B$11:B27))</f>
        <v>17</v>
      </c>
      <c r="B27" s="54" t="s">
        <v>77</v>
      </c>
      <c r="C27" s="55" t="s">
        <v>47</v>
      </c>
      <c r="D27" s="34" t="s">
        <v>78</v>
      </c>
      <c r="E27" s="56"/>
      <c r="F27" s="57"/>
      <c r="G27" s="57"/>
      <c r="H27" s="57"/>
      <c r="I27" s="58"/>
      <c r="J27" s="59"/>
      <c r="K27" s="59"/>
      <c r="L27" s="59"/>
      <c r="M27" s="59"/>
      <c r="N27" s="60"/>
      <c r="O27" s="59"/>
      <c r="P27" s="59"/>
      <c r="Q27" s="59"/>
      <c r="R27" s="60"/>
      <c r="S27" s="59"/>
      <c r="T27" s="59"/>
      <c r="U27" s="59"/>
      <c r="V27" s="60"/>
      <c r="W27" s="59"/>
      <c r="X27" s="59"/>
      <c r="Y27" s="60"/>
      <c r="Z27" s="59"/>
      <c r="AA27" s="59"/>
      <c r="AB27" s="60"/>
      <c r="AC27" s="59"/>
      <c r="AD27" s="59"/>
      <c r="AE27" s="60"/>
      <c r="AF27" s="60"/>
      <c r="AG27" s="60"/>
      <c r="AH27" s="61"/>
    </row>
    <row r="28" spans="1:34" s="33" customFormat="1" ht="21" customHeight="1">
      <c r="A28" s="53">
        <f>IF(B28="","",SUBTOTAL(3,$B$11:B28))</f>
        <v>18</v>
      </c>
      <c r="B28" s="54" t="s">
        <v>79</v>
      </c>
      <c r="C28" s="55" t="s">
        <v>47</v>
      </c>
      <c r="D28" s="34" t="s">
        <v>80</v>
      </c>
      <c r="E28" s="56">
        <v>4</v>
      </c>
      <c r="F28" s="57">
        <v>0</v>
      </c>
      <c r="G28" s="57">
        <v>0</v>
      </c>
      <c r="H28" s="57">
        <v>0</v>
      </c>
      <c r="I28" s="58">
        <v>4</v>
      </c>
      <c r="J28" s="59">
        <v>0</v>
      </c>
      <c r="K28" s="59">
        <v>4</v>
      </c>
      <c r="L28" s="59">
        <v>0</v>
      </c>
      <c r="M28" s="59">
        <v>0</v>
      </c>
      <c r="N28" s="60">
        <v>4</v>
      </c>
      <c r="O28" s="59">
        <v>168</v>
      </c>
      <c r="P28" s="59">
        <v>86</v>
      </c>
      <c r="Q28" s="59">
        <v>168</v>
      </c>
      <c r="R28" s="60">
        <v>4.3</v>
      </c>
      <c r="S28" s="59">
        <v>0</v>
      </c>
      <c r="T28" s="59">
        <v>0</v>
      </c>
      <c r="U28" s="59">
        <v>0</v>
      </c>
      <c r="V28" s="60">
        <v>0</v>
      </c>
      <c r="W28" s="59">
        <v>0</v>
      </c>
      <c r="X28" s="59">
        <v>0</v>
      </c>
      <c r="Y28" s="60">
        <v>0</v>
      </c>
      <c r="Z28" s="59">
        <v>0</v>
      </c>
      <c r="AA28" s="59">
        <v>0</v>
      </c>
      <c r="AB28" s="60">
        <v>0</v>
      </c>
      <c r="AC28" s="59">
        <v>0</v>
      </c>
      <c r="AD28" s="59">
        <v>0</v>
      </c>
      <c r="AE28" s="60">
        <v>0</v>
      </c>
      <c r="AF28" s="60">
        <v>0</v>
      </c>
      <c r="AG28" s="60">
        <v>0</v>
      </c>
      <c r="AH28" s="61">
        <v>12.3</v>
      </c>
    </row>
    <row r="29" spans="1:34" s="33" customFormat="1" ht="21" customHeight="1">
      <c r="A29" s="53">
        <f>IF(B29="","",SUBTOTAL(3,$B$11:B29))</f>
        <v>19</v>
      </c>
      <c r="B29" s="54" t="s">
        <v>81</v>
      </c>
      <c r="C29" s="55" t="s">
        <v>47</v>
      </c>
      <c r="D29" s="34" t="s">
        <v>82</v>
      </c>
      <c r="E29" s="56">
        <v>0</v>
      </c>
      <c r="F29" s="57">
        <v>0</v>
      </c>
      <c r="G29" s="57">
        <v>0</v>
      </c>
      <c r="H29" s="57">
        <v>0</v>
      </c>
      <c r="I29" s="58">
        <v>0</v>
      </c>
      <c r="J29" s="59">
        <v>1.6</v>
      </c>
      <c r="K29" s="59">
        <v>1.6</v>
      </c>
      <c r="L29" s="59">
        <v>0</v>
      </c>
      <c r="M29" s="59">
        <v>0</v>
      </c>
      <c r="N29" s="60">
        <v>3.2</v>
      </c>
      <c r="O29" s="59">
        <v>0</v>
      </c>
      <c r="P29" s="59">
        <v>53</v>
      </c>
      <c r="Q29" s="59">
        <v>0</v>
      </c>
      <c r="R29" s="60">
        <v>2.65</v>
      </c>
      <c r="S29" s="59">
        <v>0</v>
      </c>
      <c r="T29" s="59">
        <v>0</v>
      </c>
      <c r="U29" s="59">
        <v>0</v>
      </c>
      <c r="V29" s="60">
        <v>0</v>
      </c>
      <c r="W29" s="59">
        <v>0</v>
      </c>
      <c r="X29" s="59">
        <v>0</v>
      </c>
      <c r="Y29" s="60">
        <v>0</v>
      </c>
      <c r="Z29" s="59">
        <v>0</v>
      </c>
      <c r="AA29" s="59">
        <v>0</v>
      </c>
      <c r="AB29" s="60">
        <v>0</v>
      </c>
      <c r="AC29" s="59">
        <v>0</v>
      </c>
      <c r="AD29" s="59">
        <v>0</v>
      </c>
      <c r="AE29" s="60">
        <v>0</v>
      </c>
      <c r="AF29" s="60">
        <v>0</v>
      </c>
      <c r="AG29" s="60">
        <v>0</v>
      </c>
      <c r="AH29" s="61">
        <v>5.9</v>
      </c>
    </row>
    <row r="30" spans="1:34" s="33" customFormat="1" ht="21" customHeight="1">
      <c r="A30" s="53">
        <f>IF(B30="","",SUBTOTAL(3,$B$11:B30))</f>
        <v>20</v>
      </c>
      <c r="B30" s="54" t="s">
        <v>83</v>
      </c>
      <c r="C30" s="55" t="s">
        <v>47</v>
      </c>
      <c r="D30" s="34" t="s">
        <v>84</v>
      </c>
      <c r="E30" s="56"/>
      <c r="F30" s="57"/>
      <c r="G30" s="57"/>
      <c r="H30" s="57"/>
      <c r="I30" s="58"/>
      <c r="J30" s="59"/>
      <c r="K30" s="59"/>
      <c r="L30" s="59"/>
      <c r="M30" s="59"/>
      <c r="N30" s="60"/>
      <c r="O30" s="59"/>
      <c r="P30" s="59"/>
      <c r="Q30" s="59"/>
      <c r="R30" s="60"/>
      <c r="S30" s="59"/>
      <c r="T30" s="59"/>
      <c r="U30" s="59"/>
      <c r="V30" s="60"/>
      <c r="W30" s="59"/>
      <c r="X30" s="59"/>
      <c r="Y30" s="60"/>
      <c r="Z30" s="59"/>
      <c r="AA30" s="59"/>
      <c r="AB30" s="60"/>
      <c r="AC30" s="59"/>
      <c r="AD30" s="59"/>
      <c r="AE30" s="60"/>
      <c r="AF30" s="60"/>
      <c r="AG30" s="60"/>
      <c r="AH30" s="61"/>
    </row>
    <row r="31" spans="1:34" s="33" customFormat="1" ht="21" customHeight="1">
      <c r="A31" s="53">
        <f>IF(B31="","",SUBTOTAL(3,$B$11:B31))</f>
        <v>21</v>
      </c>
      <c r="B31" s="54" t="s">
        <v>85</v>
      </c>
      <c r="C31" s="55" t="s">
        <v>47</v>
      </c>
      <c r="D31" s="34" t="s">
        <v>86</v>
      </c>
      <c r="E31" s="56"/>
      <c r="F31" s="57"/>
      <c r="G31" s="57"/>
      <c r="H31" s="57"/>
      <c r="I31" s="58"/>
      <c r="J31" s="59"/>
      <c r="K31" s="59"/>
      <c r="L31" s="59"/>
      <c r="M31" s="59"/>
      <c r="N31" s="60"/>
      <c r="O31" s="59"/>
      <c r="P31" s="59"/>
      <c r="Q31" s="59"/>
      <c r="R31" s="60"/>
      <c r="S31" s="59"/>
      <c r="T31" s="59"/>
      <c r="U31" s="59"/>
      <c r="V31" s="60"/>
      <c r="W31" s="59"/>
      <c r="X31" s="59"/>
      <c r="Y31" s="60"/>
      <c r="Z31" s="59"/>
      <c r="AA31" s="59"/>
      <c r="AB31" s="60"/>
      <c r="AC31" s="59"/>
      <c r="AD31" s="59"/>
      <c r="AE31" s="60"/>
      <c r="AF31" s="60"/>
      <c r="AG31" s="60"/>
      <c r="AH31" s="61"/>
    </row>
    <row r="32" spans="1:34" s="33" customFormat="1" ht="21" customHeight="1">
      <c r="A32" s="53">
        <f>IF(B32="","",SUBTOTAL(3,$B$11:B32))</f>
        <v>22</v>
      </c>
      <c r="B32" s="54" t="s">
        <v>87</v>
      </c>
      <c r="C32" s="55" t="s">
        <v>47</v>
      </c>
      <c r="D32" s="34" t="s">
        <v>88</v>
      </c>
      <c r="E32" s="56"/>
      <c r="F32" s="57"/>
      <c r="G32" s="57"/>
      <c r="H32" s="57"/>
      <c r="I32" s="58"/>
      <c r="J32" s="59"/>
      <c r="K32" s="59"/>
      <c r="L32" s="59"/>
      <c r="M32" s="59"/>
      <c r="N32" s="60"/>
      <c r="O32" s="59"/>
      <c r="P32" s="59"/>
      <c r="Q32" s="59"/>
      <c r="R32" s="60"/>
      <c r="S32" s="59"/>
      <c r="T32" s="59"/>
      <c r="U32" s="59"/>
      <c r="V32" s="60"/>
      <c r="W32" s="59"/>
      <c r="X32" s="59"/>
      <c r="Y32" s="60"/>
      <c r="Z32" s="59"/>
      <c r="AA32" s="59"/>
      <c r="AB32" s="60"/>
      <c r="AC32" s="59"/>
      <c r="AD32" s="59"/>
      <c r="AE32" s="60"/>
      <c r="AF32" s="60"/>
      <c r="AG32" s="60"/>
      <c r="AH32" s="61"/>
    </row>
    <row r="33" spans="1:34" s="33" customFormat="1" ht="21" customHeight="1">
      <c r="A33" s="53">
        <f>IF(B33="","",SUBTOTAL(3,$B$11:B33))</f>
        <v>23</v>
      </c>
      <c r="B33" s="35" t="s">
        <v>89</v>
      </c>
      <c r="C33" s="55" t="s">
        <v>47</v>
      </c>
      <c r="D33" s="35" t="s">
        <v>90</v>
      </c>
      <c r="E33" s="56">
        <v>0</v>
      </c>
      <c r="F33" s="57">
        <v>0</v>
      </c>
      <c r="G33" s="57">
        <v>0</v>
      </c>
      <c r="H33" s="57">
        <v>0</v>
      </c>
      <c r="I33" s="58">
        <v>0</v>
      </c>
      <c r="J33" s="59">
        <v>4</v>
      </c>
      <c r="K33" s="59">
        <v>0</v>
      </c>
      <c r="L33" s="59">
        <v>0</v>
      </c>
      <c r="M33" s="59">
        <v>0</v>
      </c>
      <c r="N33" s="60">
        <v>4</v>
      </c>
      <c r="O33" s="59">
        <v>0</v>
      </c>
      <c r="P33" s="59">
        <v>120</v>
      </c>
      <c r="Q33" s="59">
        <v>0</v>
      </c>
      <c r="R33" s="60">
        <v>6</v>
      </c>
      <c r="S33" s="59">
        <v>0</v>
      </c>
      <c r="T33" s="59">
        <v>0</v>
      </c>
      <c r="U33" s="59">
        <v>0</v>
      </c>
      <c r="V33" s="60">
        <v>0</v>
      </c>
      <c r="W33" s="59">
        <v>0</v>
      </c>
      <c r="X33" s="59">
        <v>0</v>
      </c>
      <c r="Y33" s="60">
        <v>0</v>
      </c>
      <c r="Z33" s="59">
        <v>0</v>
      </c>
      <c r="AA33" s="59">
        <v>0</v>
      </c>
      <c r="AB33" s="60">
        <v>0</v>
      </c>
      <c r="AC33" s="59">
        <v>0</v>
      </c>
      <c r="AD33" s="59">
        <v>0</v>
      </c>
      <c r="AE33" s="60">
        <v>0</v>
      </c>
      <c r="AF33" s="60">
        <v>0</v>
      </c>
      <c r="AG33" s="60">
        <v>0</v>
      </c>
      <c r="AH33" s="61">
        <v>10</v>
      </c>
    </row>
    <row r="34" spans="1:34" s="33" customFormat="1" ht="21" customHeight="1">
      <c r="A34" s="53">
        <f>IF(B34="","",SUBTOTAL(3,$B$11:B34))</f>
        <v>24</v>
      </c>
      <c r="B34" s="36" t="s">
        <v>91</v>
      </c>
      <c r="C34" s="36" t="s">
        <v>47</v>
      </c>
      <c r="D34" s="36" t="s">
        <v>92</v>
      </c>
      <c r="E34" s="56">
        <v>0</v>
      </c>
      <c r="F34" s="57">
        <v>0</v>
      </c>
      <c r="G34" s="57">
        <v>0</v>
      </c>
      <c r="H34" s="57">
        <v>0</v>
      </c>
      <c r="I34" s="58">
        <v>0</v>
      </c>
      <c r="J34" s="59">
        <v>2.4</v>
      </c>
      <c r="K34" s="59">
        <v>0</v>
      </c>
      <c r="L34" s="59">
        <v>1.2</v>
      </c>
      <c r="M34" s="59">
        <v>0</v>
      </c>
      <c r="N34" s="60">
        <v>3.6</v>
      </c>
      <c r="O34" s="59">
        <v>0</v>
      </c>
      <c r="P34" s="59">
        <v>0</v>
      </c>
      <c r="Q34" s="59">
        <v>0</v>
      </c>
      <c r="R34" s="60">
        <v>0</v>
      </c>
      <c r="S34" s="59">
        <v>0</v>
      </c>
      <c r="T34" s="59">
        <v>0</v>
      </c>
      <c r="U34" s="59">
        <v>0</v>
      </c>
      <c r="V34" s="60">
        <v>0</v>
      </c>
      <c r="W34" s="59">
        <v>0</v>
      </c>
      <c r="X34" s="59">
        <v>14</v>
      </c>
      <c r="Y34" s="60">
        <v>1</v>
      </c>
      <c r="Z34" s="59">
        <v>0</v>
      </c>
      <c r="AA34" s="59">
        <v>0</v>
      </c>
      <c r="AB34" s="60">
        <v>0</v>
      </c>
      <c r="AC34" s="59">
        <v>0</v>
      </c>
      <c r="AD34" s="59">
        <v>0</v>
      </c>
      <c r="AE34" s="60">
        <v>0</v>
      </c>
      <c r="AF34" s="60">
        <v>0</v>
      </c>
      <c r="AG34" s="60">
        <v>0</v>
      </c>
      <c r="AH34" s="61">
        <v>4.5999999999999996</v>
      </c>
    </row>
    <row r="35" spans="1:34" s="33" customFormat="1" ht="21" customHeight="1">
      <c r="A35" s="53">
        <f>IF(B35="","",SUBTOTAL(3,$B$11:B35))</f>
        <v>25</v>
      </c>
      <c r="B35" s="54" t="s">
        <v>93</v>
      </c>
      <c r="C35" s="55" t="s">
        <v>47</v>
      </c>
      <c r="D35" s="34" t="s">
        <v>94</v>
      </c>
      <c r="E35" s="56"/>
      <c r="F35" s="57"/>
      <c r="G35" s="57"/>
      <c r="H35" s="57"/>
      <c r="I35" s="58"/>
      <c r="J35" s="59"/>
      <c r="K35" s="59"/>
      <c r="L35" s="59"/>
      <c r="M35" s="59"/>
      <c r="N35" s="60"/>
      <c r="O35" s="59"/>
      <c r="P35" s="59"/>
      <c r="Q35" s="59"/>
      <c r="R35" s="60"/>
      <c r="S35" s="59"/>
      <c r="T35" s="59"/>
      <c r="U35" s="59"/>
      <c r="V35" s="60"/>
      <c r="W35" s="59"/>
      <c r="X35" s="59"/>
      <c r="Y35" s="60"/>
      <c r="Z35" s="59"/>
      <c r="AA35" s="59"/>
      <c r="AB35" s="60"/>
      <c r="AC35" s="59"/>
      <c r="AD35" s="59"/>
      <c r="AE35" s="60"/>
      <c r="AF35" s="60"/>
      <c r="AG35" s="60"/>
      <c r="AH35" s="61"/>
    </row>
    <row r="36" spans="1:34" s="33" customFormat="1" ht="21" customHeight="1">
      <c r="A36" s="53">
        <f>IF(B36="","",SUBTOTAL(3,$B$11:B36))</f>
        <v>26</v>
      </c>
      <c r="B36" s="54" t="s">
        <v>95</v>
      </c>
      <c r="C36" s="55" t="s">
        <v>47</v>
      </c>
      <c r="D36" s="34" t="s">
        <v>96</v>
      </c>
      <c r="E36" s="56">
        <v>0</v>
      </c>
      <c r="F36" s="57">
        <v>0</v>
      </c>
      <c r="G36" s="57">
        <v>0</v>
      </c>
      <c r="H36" s="57">
        <v>0</v>
      </c>
      <c r="I36" s="58">
        <v>0</v>
      </c>
      <c r="J36" s="59">
        <v>1.2</v>
      </c>
      <c r="K36" s="59">
        <v>0</v>
      </c>
      <c r="L36" s="59">
        <v>0</v>
      </c>
      <c r="M36" s="59">
        <v>0</v>
      </c>
      <c r="N36" s="60">
        <v>1.2</v>
      </c>
      <c r="O36" s="59">
        <v>0</v>
      </c>
      <c r="P36" s="59">
        <v>0</v>
      </c>
      <c r="Q36" s="59">
        <v>0</v>
      </c>
      <c r="R36" s="60">
        <v>0</v>
      </c>
      <c r="S36" s="59">
        <v>0</v>
      </c>
      <c r="T36" s="59">
        <v>0</v>
      </c>
      <c r="U36" s="59">
        <v>0</v>
      </c>
      <c r="V36" s="60">
        <v>0</v>
      </c>
      <c r="W36" s="59">
        <v>0</v>
      </c>
      <c r="X36" s="59">
        <v>0</v>
      </c>
      <c r="Y36" s="60">
        <v>0</v>
      </c>
      <c r="Z36" s="59">
        <v>0</v>
      </c>
      <c r="AA36" s="59">
        <v>0</v>
      </c>
      <c r="AB36" s="60">
        <v>0</v>
      </c>
      <c r="AC36" s="59">
        <v>0</v>
      </c>
      <c r="AD36" s="59">
        <v>0</v>
      </c>
      <c r="AE36" s="60">
        <v>0</v>
      </c>
      <c r="AF36" s="60">
        <v>0</v>
      </c>
      <c r="AG36" s="60">
        <v>0</v>
      </c>
      <c r="AH36" s="61">
        <v>1.2</v>
      </c>
    </row>
    <row r="37" spans="1:34" s="33" customFormat="1" ht="21" customHeight="1">
      <c r="A37" s="53">
        <f>IF(B37="","",SUBTOTAL(3,$B$11:B37))</f>
        <v>27</v>
      </c>
      <c r="B37" s="54" t="s">
        <v>97</v>
      </c>
      <c r="C37" s="55" t="s">
        <v>47</v>
      </c>
      <c r="D37" s="34" t="s">
        <v>98</v>
      </c>
      <c r="E37" s="56">
        <v>4</v>
      </c>
      <c r="F37" s="57">
        <v>0</v>
      </c>
      <c r="G37" s="57">
        <v>0</v>
      </c>
      <c r="H37" s="57">
        <v>0</v>
      </c>
      <c r="I37" s="58">
        <v>4</v>
      </c>
      <c r="J37" s="59">
        <v>1.2</v>
      </c>
      <c r="K37" s="59">
        <v>0</v>
      </c>
      <c r="L37" s="59">
        <v>0</v>
      </c>
      <c r="M37" s="59">
        <v>0</v>
      </c>
      <c r="N37" s="60">
        <v>1.2</v>
      </c>
      <c r="O37" s="59">
        <v>206</v>
      </c>
      <c r="P37" s="59">
        <v>168</v>
      </c>
      <c r="Q37" s="59">
        <v>206</v>
      </c>
      <c r="R37" s="60">
        <v>8.4</v>
      </c>
      <c r="S37" s="59">
        <v>0</v>
      </c>
      <c r="T37" s="59">
        <v>0</v>
      </c>
      <c r="U37" s="59">
        <v>0</v>
      </c>
      <c r="V37" s="60">
        <v>0</v>
      </c>
      <c r="W37" s="59">
        <v>0</v>
      </c>
      <c r="X37" s="59">
        <v>0</v>
      </c>
      <c r="Y37" s="60">
        <v>0</v>
      </c>
      <c r="Z37" s="59">
        <v>0</v>
      </c>
      <c r="AA37" s="59">
        <v>0</v>
      </c>
      <c r="AB37" s="60">
        <v>0</v>
      </c>
      <c r="AC37" s="59">
        <v>0</v>
      </c>
      <c r="AD37" s="59">
        <v>0</v>
      </c>
      <c r="AE37" s="60">
        <v>0</v>
      </c>
      <c r="AF37" s="60">
        <v>0</v>
      </c>
      <c r="AG37" s="60">
        <v>1.2</v>
      </c>
      <c r="AH37" s="61">
        <v>14.8</v>
      </c>
    </row>
    <row r="38" spans="1:34" s="33" customFormat="1" ht="21" customHeight="1">
      <c r="A38" s="53">
        <f>IF(B38="","",SUBTOTAL(3,$B$11:B38))</f>
        <v>28</v>
      </c>
      <c r="B38" s="54" t="s">
        <v>99</v>
      </c>
      <c r="C38" s="55" t="s">
        <v>47</v>
      </c>
      <c r="D38" s="34" t="s">
        <v>100</v>
      </c>
      <c r="E38" s="56"/>
      <c r="F38" s="57"/>
      <c r="G38" s="57"/>
      <c r="H38" s="57"/>
      <c r="I38" s="58"/>
      <c r="J38" s="59"/>
      <c r="K38" s="59"/>
      <c r="L38" s="59"/>
      <c r="M38" s="59"/>
      <c r="N38" s="60"/>
      <c r="O38" s="59"/>
      <c r="P38" s="59"/>
      <c r="Q38" s="59"/>
      <c r="R38" s="60"/>
      <c r="S38" s="59"/>
      <c r="T38" s="59"/>
      <c r="U38" s="59"/>
      <c r="V38" s="60"/>
      <c r="W38" s="59"/>
      <c r="X38" s="59"/>
      <c r="Y38" s="60"/>
      <c r="Z38" s="59"/>
      <c r="AA38" s="59"/>
      <c r="AB38" s="60"/>
      <c r="AC38" s="59"/>
      <c r="AD38" s="59"/>
      <c r="AE38" s="60"/>
      <c r="AF38" s="60"/>
      <c r="AG38" s="60"/>
      <c r="AH38" s="61"/>
    </row>
    <row r="39" spans="1:34" s="33" customFormat="1" ht="21" customHeight="1">
      <c r="A39" s="53">
        <f>IF(B39="","",SUBTOTAL(3,$B$11:B39))</f>
        <v>29</v>
      </c>
      <c r="B39" s="54" t="s">
        <v>101</v>
      </c>
      <c r="C39" s="55" t="s">
        <v>47</v>
      </c>
      <c r="D39" s="34" t="s">
        <v>102</v>
      </c>
      <c r="E39" s="56"/>
      <c r="F39" s="57"/>
      <c r="G39" s="57"/>
      <c r="H39" s="57"/>
      <c r="I39" s="58"/>
      <c r="J39" s="59"/>
      <c r="K39" s="59"/>
      <c r="L39" s="59"/>
      <c r="M39" s="59"/>
      <c r="N39" s="60"/>
      <c r="O39" s="59"/>
      <c r="P39" s="59"/>
      <c r="Q39" s="59"/>
      <c r="R39" s="60"/>
      <c r="S39" s="59"/>
      <c r="T39" s="59"/>
      <c r="U39" s="59"/>
      <c r="V39" s="60"/>
      <c r="W39" s="59"/>
      <c r="X39" s="59"/>
      <c r="Y39" s="60"/>
      <c r="Z39" s="59"/>
      <c r="AA39" s="59"/>
      <c r="AB39" s="60"/>
      <c r="AC39" s="59"/>
      <c r="AD39" s="59"/>
      <c r="AE39" s="60"/>
      <c r="AF39" s="60"/>
      <c r="AG39" s="60"/>
      <c r="AH39" s="61"/>
    </row>
    <row r="40" spans="1:34" s="33" customFormat="1" ht="21" customHeight="1">
      <c r="A40" s="53">
        <f>IF(B40="","",SUBTOTAL(3,$B$11:B40))</f>
        <v>30</v>
      </c>
      <c r="B40" s="54" t="s">
        <v>103</v>
      </c>
      <c r="C40" s="55" t="s">
        <v>47</v>
      </c>
      <c r="D40" s="34" t="s">
        <v>104</v>
      </c>
      <c r="E40" s="56"/>
      <c r="F40" s="57"/>
      <c r="G40" s="57"/>
      <c r="H40" s="57"/>
      <c r="I40" s="58"/>
      <c r="J40" s="59"/>
      <c r="K40" s="59"/>
      <c r="L40" s="59"/>
      <c r="M40" s="59"/>
      <c r="N40" s="60"/>
      <c r="O40" s="59"/>
      <c r="P40" s="59"/>
      <c r="Q40" s="59"/>
      <c r="R40" s="60"/>
      <c r="S40" s="59"/>
      <c r="T40" s="59"/>
      <c r="U40" s="59"/>
      <c r="V40" s="60"/>
      <c r="W40" s="59"/>
      <c r="X40" s="59"/>
      <c r="Y40" s="60"/>
      <c r="Z40" s="59"/>
      <c r="AA40" s="59"/>
      <c r="AB40" s="60"/>
      <c r="AC40" s="59"/>
      <c r="AD40" s="59"/>
      <c r="AE40" s="60"/>
      <c r="AF40" s="60"/>
      <c r="AG40" s="60"/>
      <c r="AH40" s="61"/>
    </row>
    <row r="41" spans="1:34" s="33" customFormat="1" ht="21" customHeight="1">
      <c r="A41" s="53">
        <f>IF(B41="","",SUBTOTAL(3,$B$11:B41))</f>
        <v>31</v>
      </c>
      <c r="B41" s="54" t="s">
        <v>105</v>
      </c>
      <c r="C41" s="55" t="s">
        <v>47</v>
      </c>
      <c r="D41" s="34" t="s">
        <v>106</v>
      </c>
      <c r="E41" s="56"/>
      <c r="F41" s="57"/>
      <c r="G41" s="57"/>
      <c r="H41" s="57"/>
      <c r="I41" s="58"/>
      <c r="J41" s="59"/>
      <c r="K41" s="59"/>
      <c r="L41" s="59"/>
      <c r="M41" s="59"/>
      <c r="N41" s="60"/>
      <c r="O41" s="59"/>
      <c r="P41" s="59"/>
      <c r="Q41" s="59"/>
      <c r="R41" s="60"/>
      <c r="S41" s="59"/>
      <c r="T41" s="59"/>
      <c r="U41" s="59"/>
      <c r="V41" s="60"/>
      <c r="W41" s="59"/>
      <c r="X41" s="59"/>
      <c r="Y41" s="60"/>
      <c r="Z41" s="59"/>
      <c r="AA41" s="59"/>
      <c r="AB41" s="60"/>
      <c r="AC41" s="59"/>
      <c r="AD41" s="59"/>
      <c r="AE41" s="60"/>
      <c r="AF41" s="60"/>
      <c r="AG41" s="60"/>
      <c r="AH41" s="61"/>
    </row>
    <row r="42" spans="1:34" s="33" customFormat="1" ht="21" customHeight="1">
      <c r="A42" s="53">
        <f>IF(B42="","",SUBTOTAL(3,$B$11:B42))</f>
        <v>32</v>
      </c>
      <c r="B42" s="54" t="s">
        <v>107</v>
      </c>
      <c r="C42" s="55" t="s">
        <v>47</v>
      </c>
      <c r="D42" s="34" t="s">
        <v>108</v>
      </c>
      <c r="E42" s="56"/>
      <c r="F42" s="57"/>
      <c r="G42" s="57"/>
      <c r="H42" s="57"/>
      <c r="I42" s="58"/>
      <c r="J42" s="59"/>
      <c r="K42" s="59"/>
      <c r="L42" s="59"/>
      <c r="M42" s="59"/>
      <c r="N42" s="60"/>
      <c r="O42" s="59"/>
      <c r="P42" s="59"/>
      <c r="Q42" s="59"/>
      <c r="R42" s="60"/>
      <c r="S42" s="59"/>
      <c r="T42" s="59"/>
      <c r="U42" s="59"/>
      <c r="V42" s="60"/>
      <c r="W42" s="59"/>
      <c r="X42" s="59"/>
      <c r="Y42" s="60"/>
      <c r="Z42" s="59"/>
      <c r="AA42" s="59"/>
      <c r="AB42" s="60"/>
      <c r="AC42" s="59"/>
      <c r="AD42" s="59"/>
      <c r="AE42" s="60"/>
      <c r="AF42" s="60"/>
      <c r="AG42" s="60"/>
      <c r="AH42" s="61"/>
    </row>
    <row r="43" spans="1:34" s="33" customFormat="1" ht="21" customHeight="1">
      <c r="A43" s="53">
        <f>IF(B43="","",SUBTOTAL(3,$B$11:B43))</f>
        <v>33</v>
      </c>
      <c r="B43" s="54" t="s">
        <v>109</v>
      </c>
      <c r="C43" s="55" t="s">
        <v>47</v>
      </c>
      <c r="D43" s="34" t="s">
        <v>110</v>
      </c>
      <c r="E43" s="56">
        <v>0</v>
      </c>
      <c r="F43" s="57">
        <v>0</v>
      </c>
      <c r="G43" s="57">
        <v>0</v>
      </c>
      <c r="H43" s="57">
        <v>0</v>
      </c>
      <c r="I43" s="58">
        <v>0</v>
      </c>
      <c r="J43" s="59">
        <v>0</v>
      </c>
      <c r="K43" s="59">
        <v>2.4</v>
      </c>
      <c r="L43" s="59">
        <v>0</v>
      </c>
      <c r="M43" s="59">
        <v>0</v>
      </c>
      <c r="N43" s="60">
        <v>2.4</v>
      </c>
      <c r="O43" s="59">
        <v>0</v>
      </c>
      <c r="P43" s="59">
        <v>0</v>
      </c>
      <c r="Q43" s="59">
        <v>0</v>
      </c>
      <c r="R43" s="60">
        <v>0</v>
      </c>
      <c r="S43" s="59">
        <v>0</v>
      </c>
      <c r="T43" s="59">
        <v>0</v>
      </c>
      <c r="U43" s="59">
        <v>0</v>
      </c>
      <c r="V43" s="60">
        <v>0</v>
      </c>
      <c r="W43" s="59">
        <v>14</v>
      </c>
      <c r="X43" s="59">
        <v>0</v>
      </c>
      <c r="Y43" s="60">
        <v>1</v>
      </c>
      <c r="Z43" s="59">
        <v>0</v>
      </c>
      <c r="AA43" s="59">
        <v>12</v>
      </c>
      <c r="AB43" s="60">
        <v>1.2</v>
      </c>
      <c r="AC43" s="59">
        <v>0</v>
      </c>
      <c r="AD43" s="59">
        <v>0</v>
      </c>
      <c r="AE43" s="60">
        <v>0</v>
      </c>
      <c r="AF43" s="60">
        <v>0</v>
      </c>
      <c r="AG43" s="60">
        <v>0</v>
      </c>
      <c r="AH43" s="61">
        <v>4.5999999999999996</v>
      </c>
    </row>
    <row r="44" spans="1:34" s="33" customFormat="1" ht="21" customHeight="1">
      <c r="A44" s="53">
        <f>IF(B44="","",SUBTOTAL(3,$B$11:B44))</f>
        <v>34</v>
      </c>
      <c r="B44" s="54" t="s">
        <v>111</v>
      </c>
      <c r="C44" s="55" t="s">
        <v>47</v>
      </c>
      <c r="D44" s="34" t="s">
        <v>112</v>
      </c>
      <c r="E44" s="56">
        <v>4</v>
      </c>
      <c r="F44" s="57">
        <v>2</v>
      </c>
      <c r="G44" s="57">
        <v>0</v>
      </c>
      <c r="H44" s="57">
        <v>0</v>
      </c>
      <c r="I44" s="58">
        <v>8</v>
      </c>
      <c r="J44" s="59">
        <v>3.2</v>
      </c>
      <c r="K44" s="59">
        <v>0</v>
      </c>
      <c r="L44" s="59">
        <v>0</v>
      </c>
      <c r="M44" s="59">
        <v>0</v>
      </c>
      <c r="N44" s="60">
        <v>3.2</v>
      </c>
      <c r="O44" s="59">
        <v>86</v>
      </c>
      <c r="P44" s="59">
        <v>0</v>
      </c>
      <c r="Q44" s="59">
        <v>86</v>
      </c>
      <c r="R44" s="60">
        <v>0</v>
      </c>
      <c r="S44" s="59">
        <v>0</v>
      </c>
      <c r="T44" s="59">
        <v>0</v>
      </c>
      <c r="U44" s="59">
        <v>0</v>
      </c>
      <c r="V44" s="60">
        <v>0</v>
      </c>
      <c r="W44" s="59">
        <v>0</v>
      </c>
      <c r="X44" s="59">
        <v>0</v>
      </c>
      <c r="Y44" s="60">
        <v>0</v>
      </c>
      <c r="Z44" s="59">
        <v>0</v>
      </c>
      <c r="AA44" s="59">
        <v>0</v>
      </c>
      <c r="AB44" s="60">
        <v>0</v>
      </c>
      <c r="AC44" s="59">
        <v>0</v>
      </c>
      <c r="AD44" s="59">
        <v>0</v>
      </c>
      <c r="AE44" s="60">
        <v>0</v>
      </c>
      <c r="AF44" s="60">
        <v>0</v>
      </c>
      <c r="AG44" s="60">
        <v>0</v>
      </c>
      <c r="AH44" s="61">
        <v>11.2</v>
      </c>
    </row>
    <row r="45" spans="1:34" s="33" customFormat="1" ht="21" customHeight="1">
      <c r="A45" s="53">
        <f>IF(B45="","",SUBTOTAL(3,$B$11:B45))</f>
        <v>35</v>
      </c>
      <c r="B45" s="54" t="s">
        <v>113</v>
      </c>
      <c r="C45" s="55" t="s">
        <v>47</v>
      </c>
      <c r="D45" s="34" t="s">
        <v>114</v>
      </c>
      <c r="E45" s="56"/>
      <c r="F45" s="57"/>
      <c r="G45" s="57"/>
      <c r="H45" s="57"/>
      <c r="I45" s="58"/>
      <c r="J45" s="59"/>
      <c r="K45" s="59"/>
      <c r="L45" s="59"/>
      <c r="M45" s="59"/>
      <c r="N45" s="60"/>
      <c r="O45" s="59"/>
      <c r="P45" s="59"/>
      <c r="Q45" s="59"/>
      <c r="R45" s="60"/>
      <c r="S45" s="59"/>
      <c r="T45" s="59"/>
      <c r="U45" s="59"/>
      <c r="V45" s="60"/>
      <c r="W45" s="59"/>
      <c r="X45" s="59"/>
      <c r="Y45" s="60"/>
      <c r="Z45" s="59"/>
      <c r="AA45" s="59"/>
      <c r="AB45" s="60"/>
      <c r="AC45" s="59"/>
      <c r="AD45" s="59"/>
      <c r="AE45" s="60"/>
      <c r="AF45" s="60"/>
      <c r="AG45" s="60"/>
      <c r="AH45" s="61"/>
    </row>
    <row r="46" spans="1:34" s="33" customFormat="1" ht="21" customHeight="1">
      <c r="A46" s="53">
        <f>IF(B46="","",SUBTOTAL(3,$B$11:B46))</f>
        <v>36</v>
      </c>
      <c r="B46" s="54" t="s">
        <v>115</v>
      </c>
      <c r="C46" s="55" t="s">
        <v>47</v>
      </c>
      <c r="D46" s="34" t="s">
        <v>116</v>
      </c>
      <c r="E46" s="56"/>
      <c r="F46" s="57"/>
      <c r="G46" s="57"/>
      <c r="H46" s="57"/>
      <c r="I46" s="58"/>
      <c r="J46" s="59"/>
      <c r="K46" s="59"/>
      <c r="L46" s="59"/>
      <c r="M46" s="59"/>
      <c r="N46" s="60"/>
      <c r="O46" s="59"/>
      <c r="P46" s="59"/>
      <c r="Q46" s="59"/>
      <c r="R46" s="60"/>
      <c r="S46" s="59"/>
      <c r="T46" s="59"/>
      <c r="U46" s="59"/>
      <c r="V46" s="60"/>
      <c r="W46" s="59"/>
      <c r="X46" s="59"/>
      <c r="Y46" s="60"/>
      <c r="Z46" s="59"/>
      <c r="AA46" s="59"/>
      <c r="AB46" s="60"/>
      <c r="AC46" s="59"/>
      <c r="AD46" s="59"/>
      <c r="AE46" s="60"/>
      <c r="AF46" s="60"/>
      <c r="AG46" s="60"/>
      <c r="AH46" s="61"/>
    </row>
    <row r="47" spans="1:34" s="33" customFormat="1" ht="21" customHeight="1">
      <c r="A47" s="53">
        <f>IF(B47="","",SUBTOTAL(3,$B$11:B47))</f>
        <v>37</v>
      </c>
      <c r="B47" s="54" t="s">
        <v>117</v>
      </c>
      <c r="C47" s="55" t="s">
        <v>47</v>
      </c>
      <c r="D47" s="34" t="s">
        <v>118</v>
      </c>
      <c r="E47" s="56"/>
      <c r="F47" s="57"/>
      <c r="G47" s="57"/>
      <c r="H47" s="57"/>
      <c r="I47" s="58"/>
      <c r="J47" s="59"/>
      <c r="K47" s="59"/>
      <c r="L47" s="59"/>
      <c r="M47" s="59"/>
      <c r="N47" s="60"/>
      <c r="O47" s="59"/>
      <c r="P47" s="59"/>
      <c r="Q47" s="59"/>
      <c r="R47" s="60"/>
      <c r="S47" s="59"/>
      <c r="T47" s="59"/>
      <c r="U47" s="59"/>
      <c r="V47" s="60"/>
      <c r="W47" s="59"/>
      <c r="X47" s="59"/>
      <c r="Y47" s="60"/>
      <c r="Z47" s="59"/>
      <c r="AA47" s="59"/>
      <c r="AB47" s="60"/>
      <c r="AC47" s="59"/>
      <c r="AD47" s="59"/>
      <c r="AE47" s="60"/>
      <c r="AF47" s="60"/>
      <c r="AG47" s="60"/>
      <c r="AH47" s="61"/>
    </row>
    <row r="48" spans="1:34" s="33" customFormat="1" ht="21" customHeight="1">
      <c r="A48" s="53">
        <f>IF(B48="","",SUBTOTAL(3,$B$11:B48))</f>
        <v>38</v>
      </c>
      <c r="B48" s="54" t="s">
        <v>119</v>
      </c>
      <c r="C48" s="55" t="s">
        <v>47</v>
      </c>
      <c r="D48" s="34" t="s">
        <v>120</v>
      </c>
      <c r="E48" s="56"/>
      <c r="F48" s="57"/>
      <c r="G48" s="57"/>
      <c r="H48" s="57"/>
      <c r="I48" s="58"/>
      <c r="J48" s="59"/>
      <c r="K48" s="59"/>
      <c r="L48" s="59"/>
      <c r="M48" s="59"/>
      <c r="N48" s="60"/>
      <c r="O48" s="59"/>
      <c r="P48" s="59"/>
      <c r="Q48" s="59"/>
      <c r="R48" s="60"/>
      <c r="S48" s="59"/>
      <c r="T48" s="59"/>
      <c r="U48" s="59"/>
      <c r="V48" s="60"/>
      <c r="W48" s="59"/>
      <c r="X48" s="59"/>
      <c r="Y48" s="60"/>
      <c r="Z48" s="59"/>
      <c r="AA48" s="59"/>
      <c r="AB48" s="60"/>
      <c r="AC48" s="59"/>
      <c r="AD48" s="59"/>
      <c r="AE48" s="60"/>
      <c r="AF48" s="60"/>
      <c r="AG48" s="60"/>
      <c r="AH48" s="61"/>
    </row>
    <row r="49" spans="1:34" s="33" customFormat="1" ht="21" customHeight="1">
      <c r="A49" s="53">
        <f>IF(B49="","",SUBTOTAL(3,$B$11:B49))</f>
        <v>39</v>
      </c>
      <c r="B49" s="54" t="s">
        <v>121</v>
      </c>
      <c r="C49" s="55" t="s">
        <v>47</v>
      </c>
      <c r="D49" s="34" t="s">
        <v>122</v>
      </c>
      <c r="E49" s="56">
        <v>0</v>
      </c>
      <c r="F49" s="57">
        <v>0</v>
      </c>
      <c r="G49" s="57">
        <v>0</v>
      </c>
      <c r="H49" s="57">
        <v>0</v>
      </c>
      <c r="I49" s="58">
        <v>0</v>
      </c>
      <c r="J49" s="59">
        <v>1.2</v>
      </c>
      <c r="K49" s="59">
        <v>1.2</v>
      </c>
      <c r="L49" s="59">
        <v>0</v>
      </c>
      <c r="M49" s="59">
        <v>0</v>
      </c>
      <c r="N49" s="60">
        <v>2.4</v>
      </c>
      <c r="O49" s="59">
        <v>0</v>
      </c>
      <c r="P49" s="59">
        <v>0</v>
      </c>
      <c r="Q49" s="59">
        <v>0</v>
      </c>
      <c r="R49" s="60">
        <v>0</v>
      </c>
      <c r="S49" s="59">
        <v>0</v>
      </c>
      <c r="T49" s="59">
        <v>0</v>
      </c>
      <c r="U49" s="59">
        <v>0</v>
      </c>
      <c r="V49" s="60">
        <v>0</v>
      </c>
      <c r="W49" s="59">
        <v>0</v>
      </c>
      <c r="X49" s="59">
        <v>0</v>
      </c>
      <c r="Y49" s="60">
        <v>0</v>
      </c>
      <c r="Z49" s="59">
        <v>0</v>
      </c>
      <c r="AA49" s="59">
        <v>0</v>
      </c>
      <c r="AB49" s="60">
        <v>0</v>
      </c>
      <c r="AC49" s="59">
        <v>0</v>
      </c>
      <c r="AD49" s="59">
        <v>0</v>
      </c>
      <c r="AE49" s="60">
        <v>0</v>
      </c>
      <c r="AF49" s="60">
        <v>0</v>
      </c>
      <c r="AG49" s="60">
        <v>0</v>
      </c>
      <c r="AH49" s="61">
        <v>2.4</v>
      </c>
    </row>
    <row r="50" spans="1:34" s="33" customFormat="1" ht="21" customHeight="1">
      <c r="A50" s="53">
        <f>IF(B50="","",SUBTOTAL(3,$B$11:B50))</f>
        <v>40</v>
      </c>
      <c r="B50" s="54" t="s">
        <v>123</v>
      </c>
      <c r="C50" s="55" t="s">
        <v>47</v>
      </c>
      <c r="D50" s="34" t="s">
        <v>124</v>
      </c>
      <c r="E50" s="56"/>
      <c r="F50" s="57"/>
      <c r="G50" s="57"/>
      <c r="H50" s="57"/>
      <c r="I50" s="58"/>
      <c r="J50" s="59"/>
      <c r="K50" s="59"/>
      <c r="L50" s="59"/>
      <c r="M50" s="59"/>
      <c r="N50" s="60"/>
      <c r="O50" s="59"/>
      <c r="P50" s="59"/>
      <c r="Q50" s="59"/>
      <c r="R50" s="60"/>
      <c r="S50" s="59"/>
      <c r="T50" s="59"/>
      <c r="U50" s="59"/>
      <c r="V50" s="60"/>
      <c r="W50" s="59"/>
      <c r="X50" s="59"/>
      <c r="Y50" s="60"/>
      <c r="Z50" s="59"/>
      <c r="AA50" s="59"/>
      <c r="AB50" s="60"/>
      <c r="AC50" s="59"/>
      <c r="AD50" s="59"/>
      <c r="AE50" s="60"/>
      <c r="AF50" s="60"/>
      <c r="AG50" s="60"/>
      <c r="AH50" s="61"/>
    </row>
    <row r="51" spans="1:34" s="33" customFormat="1" ht="21" customHeight="1">
      <c r="A51" s="53">
        <f>IF(B51="","",SUBTOTAL(3,$B$11:B51))</f>
        <v>41</v>
      </c>
      <c r="B51" s="54" t="s">
        <v>125</v>
      </c>
      <c r="C51" s="55" t="s">
        <v>47</v>
      </c>
      <c r="D51" s="34" t="s">
        <v>126</v>
      </c>
      <c r="E51" s="56"/>
      <c r="F51" s="57"/>
      <c r="G51" s="57"/>
      <c r="H51" s="57"/>
      <c r="I51" s="58"/>
      <c r="J51" s="59"/>
      <c r="K51" s="59"/>
      <c r="L51" s="59"/>
      <c r="M51" s="59"/>
      <c r="N51" s="60"/>
      <c r="O51" s="59"/>
      <c r="P51" s="59"/>
      <c r="Q51" s="59"/>
      <c r="R51" s="60"/>
      <c r="S51" s="59"/>
      <c r="T51" s="59"/>
      <c r="U51" s="59"/>
      <c r="V51" s="60"/>
      <c r="W51" s="59"/>
      <c r="X51" s="59"/>
      <c r="Y51" s="60"/>
      <c r="Z51" s="59"/>
      <c r="AA51" s="59"/>
      <c r="AB51" s="60"/>
      <c r="AC51" s="59"/>
      <c r="AD51" s="59"/>
      <c r="AE51" s="60"/>
      <c r="AF51" s="60"/>
      <c r="AG51" s="60"/>
      <c r="AH51" s="61"/>
    </row>
    <row r="52" spans="1:34" s="33" customFormat="1" ht="21" customHeight="1">
      <c r="A52" s="53">
        <f>IF(B52="","",SUBTOTAL(3,$B$11:B52))</f>
        <v>42</v>
      </c>
      <c r="B52" s="54" t="s">
        <v>127</v>
      </c>
      <c r="C52" s="55" t="s">
        <v>47</v>
      </c>
      <c r="D52" s="34" t="s">
        <v>128</v>
      </c>
      <c r="E52" s="56"/>
      <c r="F52" s="57"/>
      <c r="G52" s="57"/>
      <c r="H52" s="57"/>
      <c r="I52" s="58"/>
      <c r="J52" s="59"/>
      <c r="K52" s="59"/>
      <c r="L52" s="59"/>
      <c r="M52" s="59"/>
      <c r="N52" s="60"/>
      <c r="O52" s="59"/>
      <c r="P52" s="59"/>
      <c r="Q52" s="59"/>
      <c r="R52" s="60"/>
      <c r="S52" s="59"/>
      <c r="T52" s="59"/>
      <c r="U52" s="59"/>
      <c r="V52" s="60"/>
      <c r="W52" s="59"/>
      <c r="X52" s="59"/>
      <c r="Y52" s="60"/>
      <c r="Z52" s="59"/>
      <c r="AA52" s="59"/>
      <c r="AB52" s="60"/>
      <c r="AC52" s="59"/>
      <c r="AD52" s="59"/>
      <c r="AE52" s="60"/>
      <c r="AF52" s="60"/>
      <c r="AG52" s="60"/>
      <c r="AH52" s="61"/>
    </row>
    <row r="53" spans="1:34" s="33" customFormat="1" ht="23.1" hidden="1" customHeight="1">
      <c r="A53" s="53" t="str">
        <f>IF(B53="","",SUBTOTAL(3,$B$11:B53))</f>
        <v/>
      </c>
      <c r="B53" s="54"/>
      <c r="C53" s="55"/>
      <c r="D53" s="34"/>
      <c r="E53" s="56"/>
      <c r="F53" s="57"/>
      <c r="G53" s="57"/>
      <c r="H53" s="57"/>
      <c r="I53" s="58"/>
      <c r="J53" s="59"/>
      <c r="K53" s="59"/>
      <c r="L53" s="59"/>
      <c r="M53" s="59"/>
      <c r="N53" s="60"/>
      <c r="O53" s="59"/>
      <c r="P53" s="59"/>
      <c r="Q53" s="59"/>
      <c r="R53" s="60"/>
      <c r="S53" s="59"/>
      <c r="T53" s="59"/>
      <c r="U53" s="59"/>
      <c r="V53" s="60"/>
      <c r="W53" s="59"/>
      <c r="X53" s="59"/>
      <c r="Y53" s="60"/>
      <c r="Z53" s="59"/>
      <c r="AA53" s="59"/>
      <c r="AB53" s="60"/>
      <c r="AC53" s="59"/>
      <c r="AD53" s="59"/>
      <c r="AE53" s="60"/>
      <c r="AF53" s="60"/>
      <c r="AG53" s="60"/>
      <c r="AH53" s="61"/>
    </row>
    <row r="54" spans="1:34" s="33" customFormat="1" ht="23.1" hidden="1" customHeight="1">
      <c r="A54" s="53" t="str">
        <f>IF(B54="","",SUBTOTAL(3,$B$11:B54))</f>
        <v/>
      </c>
      <c r="B54" s="54"/>
      <c r="C54" s="55"/>
      <c r="D54" s="34"/>
      <c r="E54" s="56"/>
      <c r="F54" s="57"/>
      <c r="G54" s="57"/>
      <c r="H54" s="57"/>
      <c r="I54" s="58"/>
      <c r="J54" s="59"/>
      <c r="K54" s="59"/>
      <c r="L54" s="59"/>
      <c r="M54" s="59"/>
      <c r="N54" s="60"/>
      <c r="O54" s="59"/>
      <c r="P54" s="59"/>
      <c r="Q54" s="59"/>
      <c r="R54" s="60"/>
      <c r="S54" s="59"/>
      <c r="T54" s="59"/>
      <c r="U54" s="59"/>
      <c r="V54" s="60"/>
      <c r="W54" s="59"/>
      <c r="X54" s="59"/>
      <c r="Y54" s="60"/>
      <c r="Z54" s="59"/>
      <c r="AA54" s="59"/>
      <c r="AB54" s="60"/>
      <c r="AC54" s="59"/>
      <c r="AD54" s="59"/>
      <c r="AE54" s="60"/>
      <c r="AF54" s="60"/>
      <c r="AG54" s="60"/>
      <c r="AH54" s="61"/>
    </row>
    <row r="55" spans="1:34" s="33" customFormat="1" ht="23.1" hidden="1" customHeight="1">
      <c r="A55" s="53" t="str">
        <f>IF(B55="","",SUBTOTAL(3,$B$11:B55))</f>
        <v/>
      </c>
      <c r="B55" s="54"/>
      <c r="C55" s="55"/>
      <c r="D55" s="34"/>
      <c r="E55" s="56"/>
      <c r="F55" s="57"/>
      <c r="G55" s="57"/>
      <c r="H55" s="57"/>
      <c r="I55" s="58"/>
      <c r="J55" s="59"/>
      <c r="K55" s="59"/>
      <c r="L55" s="59"/>
      <c r="M55" s="59"/>
      <c r="N55" s="60"/>
      <c r="O55" s="59"/>
      <c r="P55" s="59"/>
      <c r="Q55" s="59"/>
      <c r="R55" s="60"/>
      <c r="S55" s="59"/>
      <c r="T55" s="59"/>
      <c r="U55" s="59"/>
      <c r="V55" s="60"/>
      <c r="W55" s="59"/>
      <c r="X55" s="59"/>
      <c r="Y55" s="60"/>
      <c r="Z55" s="59"/>
      <c r="AA55" s="59"/>
      <c r="AB55" s="60"/>
      <c r="AC55" s="59"/>
      <c r="AD55" s="59"/>
      <c r="AE55" s="60"/>
      <c r="AF55" s="60"/>
      <c r="AG55" s="60"/>
      <c r="AH55" s="61"/>
    </row>
    <row r="56" spans="1:34" s="33" customFormat="1" ht="23.1" hidden="1" customHeight="1">
      <c r="A56" s="53" t="str">
        <f>IF(B56="","",SUBTOTAL(3,$B$11:B56))</f>
        <v/>
      </c>
      <c r="B56" s="54"/>
      <c r="C56" s="55"/>
      <c r="D56" s="34"/>
      <c r="E56" s="56"/>
      <c r="F56" s="57"/>
      <c r="G56" s="57"/>
      <c r="H56" s="57"/>
      <c r="I56" s="58"/>
      <c r="J56" s="59"/>
      <c r="K56" s="59"/>
      <c r="L56" s="59"/>
      <c r="M56" s="59"/>
      <c r="N56" s="60"/>
      <c r="O56" s="59"/>
      <c r="P56" s="59"/>
      <c r="Q56" s="59"/>
      <c r="R56" s="60"/>
      <c r="S56" s="59"/>
      <c r="T56" s="59"/>
      <c r="U56" s="59"/>
      <c r="V56" s="60"/>
      <c r="W56" s="59"/>
      <c r="X56" s="59"/>
      <c r="Y56" s="60"/>
      <c r="Z56" s="59"/>
      <c r="AA56" s="59"/>
      <c r="AB56" s="60"/>
      <c r="AC56" s="59"/>
      <c r="AD56" s="59"/>
      <c r="AE56" s="60"/>
      <c r="AF56" s="60"/>
      <c r="AG56" s="60"/>
      <c r="AH56" s="61"/>
    </row>
    <row r="57" spans="1:34" s="33" customFormat="1" ht="23.1" hidden="1" customHeight="1">
      <c r="A57" s="53" t="str">
        <f>IF(B57="","",SUBTOTAL(3,$B$11:B57))</f>
        <v/>
      </c>
      <c r="B57" s="54"/>
      <c r="C57" s="55"/>
      <c r="D57" s="34"/>
      <c r="E57" s="56"/>
      <c r="F57" s="57"/>
      <c r="G57" s="57"/>
      <c r="H57" s="57"/>
      <c r="I57" s="58"/>
      <c r="J57" s="59"/>
      <c r="K57" s="59"/>
      <c r="L57" s="59"/>
      <c r="M57" s="59"/>
      <c r="N57" s="60"/>
      <c r="O57" s="59"/>
      <c r="P57" s="59"/>
      <c r="Q57" s="59"/>
      <c r="R57" s="60"/>
      <c r="S57" s="59"/>
      <c r="T57" s="59"/>
      <c r="U57" s="59"/>
      <c r="V57" s="60"/>
      <c r="W57" s="59"/>
      <c r="X57" s="59"/>
      <c r="Y57" s="60"/>
      <c r="Z57" s="59"/>
      <c r="AA57" s="59"/>
      <c r="AB57" s="60"/>
      <c r="AC57" s="59"/>
      <c r="AD57" s="59"/>
      <c r="AE57" s="60"/>
      <c r="AF57" s="60"/>
      <c r="AG57" s="60"/>
      <c r="AH57" s="61"/>
    </row>
    <row r="58" spans="1:34" s="33" customFormat="1" ht="23.1" hidden="1" customHeight="1">
      <c r="A58" s="53" t="str">
        <f>IF(B58="","",SUBTOTAL(3,$B$11:B58))</f>
        <v/>
      </c>
      <c r="B58" s="54"/>
      <c r="C58" s="55"/>
      <c r="D58" s="34"/>
      <c r="E58" s="56"/>
      <c r="F58" s="57"/>
      <c r="G58" s="57"/>
      <c r="H58" s="57"/>
      <c r="I58" s="58"/>
      <c r="J58" s="59"/>
      <c r="K58" s="59"/>
      <c r="L58" s="59"/>
      <c r="M58" s="59"/>
      <c r="N58" s="60"/>
      <c r="O58" s="59"/>
      <c r="P58" s="59"/>
      <c r="Q58" s="59"/>
      <c r="R58" s="60"/>
      <c r="S58" s="59"/>
      <c r="T58" s="59"/>
      <c r="U58" s="59"/>
      <c r="V58" s="60"/>
      <c r="W58" s="59"/>
      <c r="X58" s="59"/>
      <c r="Y58" s="60"/>
      <c r="Z58" s="59"/>
      <c r="AA58" s="59"/>
      <c r="AB58" s="60"/>
      <c r="AC58" s="59"/>
      <c r="AD58" s="59"/>
      <c r="AE58" s="60"/>
      <c r="AF58" s="60"/>
      <c r="AG58" s="60"/>
      <c r="AH58" s="61"/>
    </row>
    <row r="59" spans="1:34" s="33" customFormat="1" ht="23.1" hidden="1" customHeight="1">
      <c r="A59" s="53" t="str">
        <f>IF(B59="","",SUBTOTAL(3,$B$11:B59))</f>
        <v/>
      </c>
      <c r="B59" s="54"/>
      <c r="C59" s="55"/>
      <c r="D59" s="34"/>
      <c r="E59" s="56"/>
      <c r="F59" s="57"/>
      <c r="G59" s="57"/>
      <c r="H59" s="57"/>
      <c r="I59" s="58"/>
      <c r="J59" s="59"/>
      <c r="K59" s="59"/>
      <c r="L59" s="59"/>
      <c r="M59" s="59"/>
      <c r="N59" s="60"/>
      <c r="O59" s="59"/>
      <c r="P59" s="59"/>
      <c r="Q59" s="59"/>
      <c r="R59" s="60"/>
      <c r="S59" s="59"/>
      <c r="T59" s="59"/>
      <c r="U59" s="59"/>
      <c r="V59" s="60"/>
      <c r="W59" s="59"/>
      <c r="X59" s="59"/>
      <c r="Y59" s="60"/>
      <c r="Z59" s="59"/>
      <c r="AA59" s="59"/>
      <c r="AB59" s="60"/>
      <c r="AC59" s="59"/>
      <c r="AD59" s="59"/>
      <c r="AE59" s="60"/>
      <c r="AF59" s="60"/>
      <c r="AG59" s="60"/>
      <c r="AH59" s="61"/>
    </row>
    <row r="60" spans="1:34" s="33" customFormat="1" ht="23.1" hidden="1" customHeight="1">
      <c r="A60" s="53" t="str">
        <f>IF(B60="","",SUBTOTAL(3,$B$11:B60))</f>
        <v/>
      </c>
      <c r="B60" s="54"/>
      <c r="C60" s="55"/>
      <c r="D60" s="34"/>
      <c r="E60" s="56"/>
      <c r="F60" s="57"/>
      <c r="G60" s="57"/>
      <c r="H60" s="57"/>
      <c r="I60" s="58"/>
      <c r="J60" s="59"/>
      <c r="K60" s="59"/>
      <c r="L60" s="59"/>
      <c r="M60" s="59"/>
      <c r="N60" s="60"/>
      <c r="O60" s="59"/>
      <c r="P60" s="59"/>
      <c r="Q60" s="59"/>
      <c r="R60" s="60"/>
      <c r="S60" s="59"/>
      <c r="T60" s="59"/>
      <c r="U60" s="59"/>
      <c r="V60" s="60"/>
      <c r="W60" s="59"/>
      <c r="X60" s="59"/>
      <c r="Y60" s="60"/>
      <c r="Z60" s="59"/>
      <c r="AA60" s="59"/>
      <c r="AB60" s="60"/>
      <c r="AC60" s="59"/>
      <c r="AD60" s="59"/>
      <c r="AE60" s="60"/>
      <c r="AF60" s="60"/>
      <c r="AG60" s="60"/>
      <c r="AH60" s="61"/>
    </row>
    <row r="61" spans="1:34" s="33" customFormat="1" ht="23.1" hidden="1" customHeight="1">
      <c r="A61" s="53" t="str">
        <f>IF(B61="","",SUBTOTAL(3,$B$11:B61))</f>
        <v/>
      </c>
      <c r="B61" s="54"/>
      <c r="C61" s="55"/>
      <c r="D61" s="34"/>
      <c r="E61" s="56"/>
      <c r="F61" s="57"/>
      <c r="G61" s="57"/>
      <c r="H61" s="57"/>
      <c r="I61" s="58"/>
      <c r="J61" s="59"/>
      <c r="K61" s="59"/>
      <c r="L61" s="59"/>
      <c r="M61" s="59"/>
      <c r="N61" s="60"/>
      <c r="O61" s="59"/>
      <c r="P61" s="59"/>
      <c r="Q61" s="59"/>
      <c r="R61" s="60"/>
      <c r="S61" s="59"/>
      <c r="T61" s="59"/>
      <c r="U61" s="59"/>
      <c r="V61" s="60"/>
      <c r="W61" s="59"/>
      <c r="X61" s="59"/>
      <c r="Y61" s="60"/>
      <c r="Z61" s="59"/>
      <c r="AA61" s="59"/>
      <c r="AB61" s="60"/>
      <c r="AC61" s="59"/>
      <c r="AD61" s="59"/>
      <c r="AE61" s="60"/>
      <c r="AF61" s="60"/>
      <c r="AG61" s="60"/>
      <c r="AH61" s="61"/>
    </row>
    <row r="62" spans="1:34" s="33" customFormat="1" ht="23.1" hidden="1" customHeight="1">
      <c r="A62" s="53" t="str">
        <f>IF(B62="","",SUBTOTAL(3,$B$11:B62))</f>
        <v/>
      </c>
      <c r="B62" s="54"/>
      <c r="C62" s="55"/>
      <c r="D62" s="34"/>
      <c r="E62" s="56"/>
      <c r="F62" s="57"/>
      <c r="G62" s="57"/>
      <c r="H62" s="57"/>
      <c r="I62" s="58"/>
      <c r="J62" s="59"/>
      <c r="K62" s="59"/>
      <c r="L62" s="59"/>
      <c r="M62" s="59"/>
      <c r="N62" s="60"/>
      <c r="O62" s="59"/>
      <c r="P62" s="59"/>
      <c r="Q62" s="59"/>
      <c r="R62" s="60"/>
      <c r="S62" s="59"/>
      <c r="T62" s="59"/>
      <c r="U62" s="59"/>
      <c r="V62" s="60"/>
      <c r="W62" s="59"/>
      <c r="X62" s="59"/>
      <c r="Y62" s="60"/>
      <c r="Z62" s="59"/>
      <c r="AA62" s="59"/>
      <c r="AB62" s="60"/>
      <c r="AC62" s="59"/>
      <c r="AD62" s="59"/>
      <c r="AE62" s="60"/>
      <c r="AF62" s="60"/>
      <c r="AG62" s="60"/>
      <c r="AH62" s="61"/>
    </row>
    <row r="63" spans="1:34" s="33" customFormat="1" ht="23.1" hidden="1" customHeight="1">
      <c r="A63" s="53" t="str">
        <f>IF(B63="","",SUBTOTAL(3,$B$11:B63))</f>
        <v/>
      </c>
      <c r="B63" s="54"/>
      <c r="C63" s="55"/>
      <c r="D63" s="34"/>
      <c r="E63" s="56"/>
      <c r="F63" s="57"/>
      <c r="G63" s="57"/>
      <c r="H63" s="57"/>
      <c r="I63" s="58"/>
      <c r="J63" s="59"/>
      <c r="K63" s="59"/>
      <c r="L63" s="59"/>
      <c r="M63" s="59"/>
      <c r="N63" s="60"/>
      <c r="O63" s="59"/>
      <c r="P63" s="59"/>
      <c r="Q63" s="59"/>
      <c r="R63" s="60"/>
      <c r="S63" s="59"/>
      <c r="T63" s="59"/>
      <c r="U63" s="59"/>
      <c r="V63" s="60"/>
      <c r="W63" s="59"/>
      <c r="X63" s="59"/>
      <c r="Y63" s="60"/>
      <c r="Z63" s="59"/>
      <c r="AA63" s="59"/>
      <c r="AB63" s="60"/>
      <c r="AC63" s="59"/>
      <c r="AD63" s="59"/>
      <c r="AE63" s="60"/>
      <c r="AF63" s="60"/>
      <c r="AG63" s="60"/>
      <c r="AH63" s="61"/>
    </row>
    <row r="64" spans="1:34" s="33" customFormat="1" ht="23.1" hidden="1" customHeight="1">
      <c r="A64" s="53" t="str">
        <f>IF(B64="","",SUBTOTAL(3,$B$11:B64))</f>
        <v/>
      </c>
      <c r="B64" s="54"/>
      <c r="C64" s="55"/>
      <c r="D64" s="34"/>
      <c r="E64" s="56"/>
      <c r="F64" s="57"/>
      <c r="G64" s="57"/>
      <c r="H64" s="57"/>
      <c r="I64" s="58"/>
      <c r="J64" s="59"/>
      <c r="K64" s="59"/>
      <c r="L64" s="59"/>
      <c r="M64" s="59"/>
      <c r="N64" s="60"/>
      <c r="O64" s="59"/>
      <c r="P64" s="59"/>
      <c r="Q64" s="59"/>
      <c r="R64" s="60"/>
      <c r="S64" s="59"/>
      <c r="T64" s="59"/>
      <c r="U64" s="59"/>
      <c r="V64" s="60"/>
      <c r="W64" s="59"/>
      <c r="X64" s="59"/>
      <c r="Y64" s="60"/>
      <c r="Z64" s="59"/>
      <c r="AA64" s="59"/>
      <c r="AB64" s="60"/>
      <c r="AC64" s="59"/>
      <c r="AD64" s="59"/>
      <c r="AE64" s="60"/>
      <c r="AF64" s="60"/>
      <c r="AG64" s="60"/>
      <c r="AH64" s="61"/>
    </row>
    <row r="65" spans="1:34" s="33" customFormat="1" ht="23.1" hidden="1" customHeight="1">
      <c r="A65" s="53" t="str">
        <f>IF(B65="","",SUBTOTAL(3,$B$11:B65))</f>
        <v/>
      </c>
      <c r="B65" s="54"/>
      <c r="C65" s="55"/>
      <c r="D65" s="34"/>
      <c r="E65" s="56"/>
      <c r="F65" s="57"/>
      <c r="G65" s="57"/>
      <c r="H65" s="57"/>
      <c r="I65" s="58"/>
      <c r="J65" s="59"/>
      <c r="K65" s="59"/>
      <c r="L65" s="59"/>
      <c r="M65" s="59"/>
      <c r="N65" s="60"/>
      <c r="O65" s="59"/>
      <c r="P65" s="59"/>
      <c r="Q65" s="59"/>
      <c r="R65" s="60"/>
      <c r="S65" s="59"/>
      <c r="T65" s="59"/>
      <c r="U65" s="59"/>
      <c r="V65" s="60"/>
      <c r="W65" s="59"/>
      <c r="X65" s="59"/>
      <c r="Y65" s="60"/>
      <c r="Z65" s="59"/>
      <c r="AA65" s="59"/>
      <c r="AB65" s="60"/>
      <c r="AC65" s="59"/>
      <c r="AD65" s="59"/>
      <c r="AE65" s="60"/>
      <c r="AF65" s="60"/>
      <c r="AG65" s="60"/>
      <c r="AH65" s="61"/>
    </row>
    <row r="66" spans="1:34" s="33" customFormat="1" ht="23.1" hidden="1" customHeight="1">
      <c r="A66" s="53" t="str">
        <f>IF(B66="","",SUBTOTAL(3,$B$11:B66))</f>
        <v/>
      </c>
      <c r="B66" s="54"/>
      <c r="C66" s="55"/>
      <c r="D66" s="34"/>
      <c r="E66" s="56"/>
      <c r="F66" s="57"/>
      <c r="G66" s="57"/>
      <c r="H66" s="57"/>
      <c r="I66" s="58"/>
      <c r="J66" s="59"/>
      <c r="K66" s="59"/>
      <c r="L66" s="59"/>
      <c r="M66" s="59"/>
      <c r="N66" s="60"/>
      <c r="O66" s="59"/>
      <c r="P66" s="59"/>
      <c r="Q66" s="59"/>
      <c r="R66" s="60"/>
      <c r="S66" s="59"/>
      <c r="T66" s="59"/>
      <c r="U66" s="59"/>
      <c r="V66" s="60"/>
      <c r="W66" s="59"/>
      <c r="X66" s="59"/>
      <c r="Y66" s="60"/>
      <c r="Z66" s="59"/>
      <c r="AA66" s="59"/>
      <c r="AB66" s="60"/>
      <c r="AC66" s="59"/>
      <c r="AD66" s="59"/>
      <c r="AE66" s="60"/>
      <c r="AF66" s="60"/>
      <c r="AG66" s="60"/>
      <c r="AH66" s="61"/>
    </row>
    <row r="67" spans="1:34" s="33" customFormat="1" ht="23.1" hidden="1" customHeight="1">
      <c r="A67" s="53" t="str">
        <f>IF(B67="","",SUBTOTAL(3,$B$11:B67))</f>
        <v/>
      </c>
      <c r="B67" s="54"/>
      <c r="C67" s="55"/>
      <c r="D67" s="34"/>
      <c r="E67" s="56"/>
      <c r="F67" s="57"/>
      <c r="G67" s="57"/>
      <c r="H67" s="57"/>
      <c r="I67" s="58"/>
      <c r="J67" s="59"/>
      <c r="K67" s="59"/>
      <c r="L67" s="59"/>
      <c r="M67" s="59"/>
      <c r="N67" s="60"/>
      <c r="O67" s="59"/>
      <c r="P67" s="59"/>
      <c r="Q67" s="59"/>
      <c r="R67" s="60"/>
      <c r="S67" s="59"/>
      <c r="T67" s="59"/>
      <c r="U67" s="59"/>
      <c r="V67" s="60"/>
      <c r="W67" s="59"/>
      <c r="X67" s="59"/>
      <c r="Y67" s="60"/>
      <c r="Z67" s="59"/>
      <c r="AA67" s="59"/>
      <c r="AB67" s="60"/>
      <c r="AC67" s="59"/>
      <c r="AD67" s="59"/>
      <c r="AE67" s="60"/>
      <c r="AF67" s="60"/>
      <c r="AG67" s="60"/>
      <c r="AH67" s="61"/>
    </row>
    <row r="68" spans="1:34" s="33" customFormat="1" ht="23.1" hidden="1" customHeight="1">
      <c r="A68" s="53" t="str">
        <f>IF(B68="","",SUBTOTAL(3,$B$11:B68))</f>
        <v/>
      </c>
      <c r="B68" s="54"/>
      <c r="C68" s="55"/>
      <c r="D68" s="34"/>
      <c r="E68" s="56"/>
      <c r="F68" s="57"/>
      <c r="G68" s="57"/>
      <c r="H68" s="57"/>
      <c r="I68" s="58"/>
      <c r="J68" s="59"/>
      <c r="K68" s="59"/>
      <c r="L68" s="59"/>
      <c r="M68" s="59"/>
      <c r="N68" s="60"/>
      <c r="O68" s="59"/>
      <c r="P68" s="59"/>
      <c r="Q68" s="59"/>
      <c r="R68" s="60"/>
      <c r="S68" s="59"/>
      <c r="T68" s="59"/>
      <c r="U68" s="59"/>
      <c r="V68" s="60"/>
      <c r="W68" s="59"/>
      <c r="X68" s="59"/>
      <c r="Y68" s="60"/>
      <c r="Z68" s="59"/>
      <c r="AA68" s="59"/>
      <c r="AB68" s="60"/>
      <c r="AC68" s="59"/>
      <c r="AD68" s="59"/>
      <c r="AE68" s="60"/>
      <c r="AF68" s="60"/>
      <c r="AG68" s="60"/>
      <c r="AH68" s="61"/>
    </row>
    <row r="69" spans="1:34" s="33" customFormat="1" ht="23.1" hidden="1" customHeight="1">
      <c r="A69" s="53" t="str">
        <f>IF(B69="","",SUBTOTAL(3,$B$11:B69))</f>
        <v/>
      </c>
      <c r="B69" s="54"/>
      <c r="C69" s="55"/>
      <c r="D69" s="34"/>
      <c r="E69" s="56"/>
      <c r="F69" s="57"/>
      <c r="G69" s="57"/>
      <c r="H69" s="57"/>
      <c r="I69" s="58"/>
      <c r="J69" s="59"/>
      <c r="K69" s="59"/>
      <c r="L69" s="59"/>
      <c r="M69" s="59"/>
      <c r="N69" s="60"/>
      <c r="O69" s="59"/>
      <c r="P69" s="59"/>
      <c r="Q69" s="59"/>
      <c r="R69" s="60"/>
      <c r="S69" s="59"/>
      <c r="T69" s="59"/>
      <c r="U69" s="59"/>
      <c r="V69" s="60"/>
      <c r="W69" s="59"/>
      <c r="X69" s="59"/>
      <c r="Y69" s="60"/>
      <c r="Z69" s="59"/>
      <c r="AA69" s="59"/>
      <c r="AB69" s="60"/>
      <c r="AC69" s="59"/>
      <c r="AD69" s="59"/>
      <c r="AE69" s="60"/>
      <c r="AF69" s="60"/>
      <c r="AG69" s="60"/>
      <c r="AH69" s="61"/>
    </row>
    <row r="70" spans="1:34" s="33" customFormat="1" ht="23.1" hidden="1" customHeight="1">
      <c r="A70" s="53" t="str">
        <f>IF(B70="","",SUBTOTAL(3,$B$11:B70))</f>
        <v/>
      </c>
      <c r="B70" s="54"/>
      <c r="C70" s="55"/>
      <c r="D70" s="34"/>
      <c r="E70" s="56"/>
      <c r="F70" s="57"/>
      <c r="G70" s="57"/>
      <c r="H70" s="57"/>
      <c r="I70" s="58"/>
      <c r="J70" s="59"/>
      <c r="K70" s="59"/>
      <c r="L70" s="59"/>
      <c r="M70" s="59"/>
      <c r="N70" s="60"/>
      <c r="O70" s="59"/>
      <c r="P70" s="59"/>
      <c r="Q70" s="59"/>
      <c r="R70" s="60"/>
      <c r="S70" s="59"/>
      <c r="T70" s="59"/>
      <c r="U70" s="59"/>
      <c r="V70" s="60"/>
      <c r="W70" s="59"/>
      <c r="X70" s="59"/>
      <c r="Y70" s="60"/>
      <c r="Z70" s="59"/>
      <c r="AA70" s="59"/>
      <c r="AB70" s="60"/>
      <c r="AC70" s="59"/>
      <c r="AD70" s="59"/>
      <c r="AE70" s="60"/>
      <c r="AF70" s="60"/>
      <c r="AG70" s="60"/>
      <c r="AH70" s="61"/>
    </row>
    <row r="71" spans="1:34" s="33" customFormat="1" ht="23.1" hidden="1" customHeight="1">
      <c r="A71" s="53" t="str">
        <f>IF(B71="","",SUBTOTAL(3,$B$11:B71))</f>
        <v/>
      </c>
      <c r="B71" s="54"/>
      <c r="C71" s="55"/>
      <c r="D71" s="34"/>
      <c r="E71" s="56"/>
      <c r="F71" s="57"/>
      <c r="G71" s="57"/>
      <c r="H71" s="57"/>
      <c r="I71" s="58"/>
      <c r="J71" s="59"/>
      <c r="K71" s="59"/>
      <c r="L71" s="59"/>
      <c r="M71" s="59"/>
      <c r="N71" s="60"/>
      <c r="O71" s="59"/>
      <c r="P71" s="59"/>
      <c r="Q71" s="59"/>
      <c r="R71" s="60"/>
      <c r="S71" s="59"/>
      <c r="T71" s="59"/>
      <c r="U71" s="59"/>
      <c r="V71" s="60"/>
      <c r="W71" s="59"/>
      <c r="X71" s="59"/>
      <c r="Y71" s="60"/>
      <c r="Z71" s="59"/>
      <c r="AA71" s="59"/>
      <c r="AB71" s="60"/>
      <c r="AC71" s="59"/>
      <c r="AD71" s="59"/>
      <c r="AE71" s="60"/>
      <c r="AF71" s="60"/>
      <c r="AG71" s="60"/>
      <c r="AH71" s="61"/>
    </row>
    <row r="72" spans="1:34" s="33" customFormat="1" ht="23.1" hidden="1" customHeight="1">
      <c r="A72" s="53" t="str">
        <f>IF(B72="","",SUBTOTAL(3,$B$11:B72))</f>
        <v/>
      </c>
      <c r="B72" s="54"/>
      <c r="C72" s="55"/>
      <c r="D72" s="34"/>
      <c r="E72" s="56"/>
      <c r="F72" s="57"/>
      <c r="G72" s="57"/>
      <c r="H72" s="57"/>
      <c r="I72" s="58"/>
      <c r="J72" s="59"/>
      <c r="K72" s="59"/>
      <c r="L72" s="59"/>
      <c r="M72" s="59"/>
      <c r="N72" s="60"/>
      <c r="O72" s="59"/>
      <c r="P72" s="59"/>
      <c r="Q72" s="59"/>
      <c r="R72" s="60"/>
      <c r="S72" s="59"/>
      <c r="T72" s="59"/>
      <c r="U72" s="59"/>
      <c r="V72" s="60"/>
      <c r="W72" s="59"/>
      <c r="X72" s="59"/>
      <c r="Y72" s="60"/>
      <c r="Z72" s="59"/>
      <c r="AA72" s="59"/>
      <c r="AB72" s="60"/>
      <c r="AC72" s="59"/>
      <c r="AD72" s="59"/>
      <c r="AE72" s="60"/>
      <c r="AF72" s="60"/>
      <c r="AG72" s="60"/>
      <c r="AH72" s="61"/>
    </row>
    <row r="73" spans="1:34" s="33" customFormat="1" ht="23.1" hidden="1" customHeight="1">
      <c r="A73" s="53" t="str">
        <f>IF(B73="","",SUBTOTAL(3,$B$11:B73))</f>
        <v/>
      </c>
      <c r="B73" s="54"/>
      <c r="C73" s="55"/>
      <c r="D73" s="34"/>
      <c r="E73" s="56"/>
      <c r="F73" s="57"/>
      <c r="G73" s="57"/>
      <c r="H73" s="57"/>
      <c r="I73" s="58"/>
      <c r="J73" s="59"/>
      <c r="K73" s="59"/>
      <c r="L73" s="59"/>
      <c r="M73" s="59"/>
      <c r="N73" s="60"/>
      <c r="O73" s="59"/>
      <c r="P73" s="59"/>
      <c r="Q73" s="59"/>
      <c r="R73" s="60"/>
      <c r="S73" s="59"/>
      <c r="T73" s="59"/>
      <c r="U73" s="59"/>
      <c r="V73" s="60"/>
      <c r="W73" s="59"/>
      <c r="X73" s="59"/>
      <c r="Y73" s="60"/>
      <c r="Z73" s="59"/>
      <c r="AA73" s="59"/>
      <c r="AB73" s="60"/>
      <c r="AC73" s="59"/>
      <c r="AD73" s="59"/>
      <c r="AE73" s="60"/>
      <c r="AF73" s="60"/>
      <c r="AG73" s="60"/>
      <c r="AH73" s="61"/>
    </row>
    <row r="74" spans="1:34" s="33" customFormat="1" ht="23.1" hidden="1" customHeight="1">
      <c r="A74" s="53" t="str">
        <f>IF(B74="","",SUBTOTAL(3,$B$11:B74))</f>
        <v/>
      </c>
      <c r="B74" s="54"/>
      <c r="C74" s="55"/>
      <c r="D74" s="34"/>
      <c r="E74" s="56"/>
      <c r="F74" s="57"/>
      <c r="G74" s="57"/>
      <c r="H74" s="57"/>
      <c r="I74" s="58"/>
      <c r="J74" s="59"/>
      <c r="K74" s="59"/>
      <c r="L74" s="59"/>
      <c r="M74" s="59"/>
      <c r="N74" s="60"/>
      <c r="O74" s="59"/>
      <c r="P74" s="59"/>
      <c r="Q74" s="59"/>
      <c r="R74" s="60"/>
      <c r="S74" s="59"/>
      <c r="T74" s="59"/>
      <c r="U74" s="59"/>
      <c r="V74" s="60"/>
      <c r="W74" s="59"/>
      <c r="X74" s="59"/>
      <c r="Y74" s="60"/>
      <c r="Z74" s="59"/>
      <c r="AA74" s="59"/>
      <c r="AB74" s="60"/>
      <c r="AC74" s="59"/>
      <c r="AD74" s="59"/>
      <c r="AE74" s="60"/>
      <c r="AF74" s="60"/>
      <c r="AG74" s="60"/>
      <c r="AH74" s="61"/>
    </row>
    <row r="75" spans="1:34" s="33" customFormat="1" ht="23.1" hidden="1" customHeight="1">
      <c r="A75" s="53" t="str">
        <f>IF(B75="","",SUBTOTAL(3,$B$11:B75))</f>
        <v/>
      </c>
      <c r="B75" s="54"/>
      <c r="C75" s="55"/>
      <c r="D75" s="34"/>
      <c r="E75" s="56"/>
      <c r="F75" s="57"/>
      <c r="G75" s="57"/>
      <c r="H75" s="57"/>
      <c r="I75" s="58"/>
      <c r="J75" s="59"/>
      <c r="K75" s="59"/>
      <c r="L75" s="59"/>
      <c r="M75" s="59"/>
      <c r="N75" s="60"/>
      <c r="O75" s="59"/>
      <c r="P75" s="59"/>
      <c r="Q75" s="59"/>
      <c r="R75" s="60"/>
      <c r="S75" s="59"/>
      <c r="T75" s="59"/>
      <c r="U75" s="59"/>
      <c r="V75" s="60"/>
      <c r="W75" s="59"/>
      <c r="X75" s="59"/>
      <c r="Y75" s="60"/>
      <c r="Z75" s="59"/>
      <c r="AA75" s="59"/>
      <c r="AB75" s="60"/>
      <c r="AC75" s="59"/>
      <c r="AD75" s="59"/>
      <c r="AE75" s="60"/>
      <c r="AF75" s="60"/>
      <c r="AG75" s="60"/>
      <c r="AH75" s="61"/>
    </row>
    <row r="76" spans="1:34" s="33" customFormat="1" ht="23.1" hidden="1" customHeight="1">
      <c r="A76" s="53" t="str">
        <f>IF(B76="","",SUBTOTAL(3,$B$11:B76))</f>
        <v/>
      </c>
      <c r="B76" s="54"/>
      <c r="C76" s="55"/>
      <c r="D76" s="34"/>
      <c r="E76" s="56"/>
      <c r="F76" s="57"/>
      <c r="G76" s="57"/>
      <c r="H76" s="57"/>
      <c r="I76" s="58"/>
      <c r="J76" s="59"/>
      <c r="K76" s="59"/>
      <c r="L76" s="59"/>
      <c r="M76" s="59"/>
      <c r="N76" s="60"/>
      <c r="O76" s="59"/>
      <c r="P76" s="59"/>
      <c r="Q76" s="59"/>
      <c r="R76" s="60"/>
      <c r="S76" s="59"/>
      <c r="T76" s="59"/>
      <c r="U76" s="59"/>
      <c r="V76" s="60"/>
      <c r="W76" s="59"/>
      <c r="X76" s="59"/>
      <c r="Y76" s="60"/>
      <c r="Z76" s="59"/>
      <c r="AA76" s="59"/>
      <c r="AB76" s="60"/>
      <c r="AC76" s="59"/>
      <c r="AD76" s="59"/>
      <c r="AE76" s="60"/>
      <c r="AF76" s="60"/>
      <c r="AG76" s="60"/>
      <c r="AH76" s="61"/>
    </row>
    <row r="77" spans="1:34" s="33" customFormat="1" ht="23.1" hidden="1" customHeight="1">
      <c r="A77" s="53" t="str">
        <f>IF(B77="","",SUBTOTAL(3,$B$11:B77))</f>
        <v/>
      </c>
      <c r="B77" s="54"/>
      <c r="C77" s="55"/>
      <c r="D77" s="34"/>
      <c r="E77" s="56"/>
      <c r="F77" s="57"/>
      <c r="G77" s="57"/>
      <c r="H77" s="57"/>
      <c r="I77" s="58"/>
      <c r="J77" s="59"/>
      <c r="K77" s="59"/>
      <c r="L77" s="59"/>
      <c r="M77" s="59"/>
      <c r="N77" s="60"/>
      <c r="O77" s="59"/>
      <c r="P77" s="59"/>
      <c r="Q77" s="59"/>
      <c r="R77" s="60"/>
      <c r="S77" s="59"/>
      <c r="T77" s="59"/>
      <c r="U77" s="59"/>
      <c r="V77" s="60"/>
      <c r="W77" s="59"/>
      <c r="X77" s="59"/>
      <c r="Y77" s="60"/>
      <c r="Z77" s="59"/>
      <c r="AA77" s="59"/>
      <c r="AB77" s="60"/>
      <c r="AC77" s="59"/>
      <c r="AD77" s="59"/>
      <c r="AE77" s="60"/>
      <c r="AF77" s="60"/>
      <c r="AG77" s="60"/>
      <c r="AH77" s="61"/>
    </row>
    <row r="78" spans="1:34" s="33" customFormat="1" ht="23.1" hidden="1" customHeight="1">
      <c r="A78" s="53" t="str">
        <f>IF(B78="","",SUBTOTAL(3,$B$11:B78))</f>
        <v/>
      </c>
      <c r="B78" s="54"/>
      <c r="C78" s="55"/>
      <c r="D78" s="34"/>
      <c r="E78" s="56"/>
      <c r="F78" s="57"/>
      <c r="G78" s="57"/>
      <c r="H78" s="57"/>
      <c r="I78" s="58"/>
      <c r="J78" s="59"/>
      <c r="K78" s="59"/>
      <c r="L78" s="59"/>
      <c r="M78" s="59"/>
      <c r="N78" s="60"/>
      <c r="O78" s="59"/>
      <c r="P78" s="59"/>
      <c r="Q78" s="59"/>
      <c r="R78" s="60"/>
      <c r="S78" s="59"/>
      <c r="T78" s="59"/>
      <c r="U78" s="59"/>
      <c r="V78" s="60"/>
      <c r="W78" s="59"/>
      <c r="X78" s="59"/>
      <c r="Y78" s="60"/>
      <c r="Z78" s="59"/>
      <c r="AA78" s="59"/>
      <c r="AB78" s="60"/>
      <c r="AC78" s="59"/>
      <c r="AD78" s="59"/>
      <c r="AE78" s="60"/>
      <c r="AF78" s="60"/>
      <c r="AG78" s="60"/>
      <c r="AH78" s="61"/>
    </row>
    <row r="79" spans="1:34" s="33" customFormat="1" ht="23.1" hidden="1" customHeight="1">
      <c r="A79" s="53" t="str">
        <f>IF(B79="","",SUBTOTAL(3,$B$11:B79))</f>
        <v/>
      </c>
      <c r="B79" s="54"/>
      <c r="C79" s="55"/>
      <c r="D79" s="34"/>
      <c r="E79" s="56"/>
      <c r="F79" s="57"/>
      <c r="G79" s="57"/>
      <c r="H79" s="57"/>
      <c r="I79" s="58"/>
      <c r="J79" s="59"/>
      <c r="K79" s="59"/>
      <c r="L79" s="59"/>
      <c r="M79" s="59"/>
      <c r="N79" s="60"/>
      <c r="O79" s="59"/>
      <c r="P79" s="59"/>
      <c r="Q79" s="59"/>
      <c r="R79" s="60"/>
      <c r="S79" s="59"/>
      <c r="T79" s="59"/>
      <c r="U79" s="59"/>
      <c r="V79" s="60"/>
      <c r="W79" s="59"/>
      <c r="X79" s="59"/>
      <c r="Y79" s="60"/>
      <c r="Z79" s="59"/>
      <c r="AA79" s="59"/>
      <c r="AB79" s="60"/>
      <c r="AC79" s="59"/>
      <c r="AD79" s="59"/>
      <c r="AE79" s="60"/>
      <c r="AF79" s="60"/>
      <c r="AG79" s="60"/>
      <c r="AH79" s="61"/>
    </row>
    <row r="80" spans="1:34" s="33" customFormat="1" ht="23.1" hidden="1" customHeight="1">
      <c r="A80" s="53" t="str">
        <f>IF(B80="","",SUBTOTAL(3,$B$11:B80))</f>
        <v/>
      </c>
      <c r="B80" s="54"/>
      <c r="C80" s="55"/>
      <c r="D80" s="34"/>
      <c r="E80" s="56"/>
      <c r="F80" s="57"/>
      <c r="G80" s="57"/>
      <c r="H80" s="57"/>
      <c r="I80" s="58"/>
      <c r="J80" s="59"/>
      <c r="K80" s="59"/>
      <c r="L80" s="59"/>
      <c r="M80" s="59"/>
      <c r="N80" s="60"/>
      <c r="O80" s="59"/>
      <c r="P80" s="59"/>
      <c r="Q80" s="59"/>
      <c r="R80" s="60"/>
      <c r="S80" s="59"/>
      <c r="T80" s="59"/>
      <c r="U80" s="59"/>
      <c r="V80" s="60"/>
      <c r="W80" s="59"/>
      <c r="X80" s="59"/>
      <c r="Y80" s="60"/>
      <c r="Z80" s="59"/>
      <c r="AA80" s="59"/>
      <c r="AB80" s="60"/>
      <c r="AC80" s="59"/>
      <c r="AD80" s="59"/>
      <c r="AE80" s="60"/>
      <c r="AF80" s="60"/>
      <c r="AG80" s="60"/>
      <c r="AH80" s="61"/>
    </row>
    <row r="81" spans="1:34" s="33" customFormat="1" ht="23.1" hidden="1" customHeight="1">
      <c r="A81" s="53" t="str">
        <f>IF(B81="","",SUBTOTAL(3,$B$11:B81))</f>
        <v/>
      </c>
      <c r="B81" s="54"/>
      <c r="C81" s="55"/>
      <c r="D81" s="34"/>
      <c r="E81" s="56"/>
      <c r="F81" s="57"/>
      <c r="G81" s="57"/>
      <c r="H81" s="57"/>
      <c r="I81" s="58"/>
      <c r="J81" s="59"/>
      <c r="K81" s="59"/>
      <c r="L81" s="59"/>
      <c r="M81" s="59"/>
      <c r="N81" s="60"/>
      <c r="O81" s="59"/>
      <c r="P81" s="59"/>
      <c r="Q81" s="59"/>
      <c r="R81" s="60"/>
      <c r="S81" s="59"/>
      <c r="T81" s="59"/>
      <c r="U81" s="59"/>
      <c r="V81" s="60"/>
      <c r="W81" s="59"/>
      <c r="X81" s="59"/>
      <c r="Y81" s="60"/>
      <c r="Z81" s="59"/>
      <c r="AA81" s="59"/>
      <c r="AB81" s="60"/>
      <c r="AC81" s="59"/>
      <c r="AD81" s="59"/>
      <c r="AE81" s="60"/>
      <c r="AF81" s="60"/>
      <c r="AG81" s="60"/>
      <c r="AH81" s="61"/>
    </row>
    <row r="82" spans="1:34" s="33" customFormat="1" ht="23.1" hidden="1" customHeight="1">
      <c r="A82" s="53" t="str">
        <f>IF(B82="","",SUBTOTAL(3,$B$11:B82))</f>
        <v/>
      </c>
      <c r="B82" s="54"/>
      <c r="C82" s="55"/>
      <c r="D82" s="34"/>
      <c r="E82" s="56"/>
      <c r="F82" s="57"/>
      <c r="G82" s="57"/>
      <c r="H82" s="57"/>
      <c r="I82" s="58"/>
      <c r="J82" s="59"/>
      <c r="K82" s="59"/>
      <c r="L82" s="59"/>
      <c r="M82" s="59"/>
      <c r="N82" s="60"/>
      <c r="O82" s="59"/>
      <c r="P82" s="59"/>
      <c r="Q82" s="59"/>
      <c r="R82" s="60"/>
      <c r="S82" s="59"/>
      <c r="T82" s="59"/>
      <c r="U82" s="59"/>
      <c r="V82" s="60"/>
      <c r="W82" s="59"/>
      <c r="X82" s="59"/>
      <c r="Y82" s="60"/>
      <c r="Z82" s="59"/>
      <c r="AA82" s="59"/>
      <c r="AB82" s="60"/>
      <c r="AC82" s="59"/>
      <c r="AD82" s="59"/>
      <c r="AE82" s="60"/>
      <c r="AF82" s="60"/>
      <c r="AG82" s="60"/>
      <c r="AH82" s="61"/>
    </row>
    <row r="83" spans="1:34" s="33" customFormat="1" ht="23.1" hidden="1" customHeight="1">
      <c r="A83" s="53" t="str">
        <f>IF(B83="","",SUBTOTAL(3,$B$11:B83))</f>
        <v/>
      </c>
      <c r="B83" s="54"/>
      <c r="C83" s="55"/>
      <c r="D83" s="34"/>
      <c r="E83" s="56"/>
      <c r="F83" s="57"/>
      <c r="G83" s="57"/>
      <c r="H83" s="57"/>
      <c r="I83" s="58"/>
      <c r="J83" s="59"/>
      <c r="K83" s="59"/>
      <c r="L83" s="59"/>
      <c r="M83" s="59"/>
      <c r="N83" s="60"/>
      <c r="O83" s="59"/>
      <c r="P83" s="59"/>
      <c r="Q83" s="62"/>
      <c r="R83" s="63"/>
      <c r="S83" s="59"/>
      <c r="T83" s="59"/>
      <c r="U83" s="62"/>
      <c r="V83" s="63"/>
      <c r="W83" s="59"/>
      <c r="X83" s="59"/>
      <c r="Y83" s="60"/>
      <c r="Z83" s="59"/>
      <c r="AA83" s="59"/>
      <c r="AB83" s="60"/>
      <c r="AC83" s="59"/>
      <c r="AD83" s="59"/>
      <c r="AE83" s="60"/>
      <c r="AF83" s="60"/>
      <c r="AG83" s="60"/>
      <c r="AH83" s="61"/>
    </row>
    <row r="84" spans="1:34" s="33" customFormat="1" ht="23.1" hidden="1" customHeight="1">
      <c r="A84" s="53" t="str">
        <f>IF(B84="","",SUBTOTAL(3,$B$11:B84))</f>
        <v/>
      </c>
      <c r="B84" s="54"/>
      <c r="C84" s="55"/>
      <c r="D84" s="34"/>
      <c r="E84" s="56"/>
      <c r="F84" s="57"/>
      <c r="G84" s="57"/>
      <c r="H84" s="57"/>
      <c r="I84" s="58"/>
      <c r="J84" s="59"/>
      <c r="K84" s="59"/>
      <c r="L84" s="59"/>
      <c r="M84" s="59"/>
      <c r="N84" s="60"/>
      <c r="O84" s="59"/>
      <c r="P84" s="59"/>
      <c r="Q84" s="62"/>
      <c r="R84" s="63"/>
      <c r="S84" s="59"/>
      <c r="T84" s="59"/>
      <c r="U84" s="62"/>
      <c r="V84" s="63"/>
      <c r="W84" s="59"/>
      <c r="X84" s="59"/>
      <c r="Y84" s="60"/>
      <c r="Z84" s="59"/>
      <c r="AA84" s="59"/>
      <c r="AB84" s="60"/>
      <c r="AC84" s="59"/>
      <c r="AD84" s="59"/>
      <c r="AE84" s="60"/>
      <c r="AF84" s="60"/>
      <c r="AG84" s="60"/>
      <c r="AH84" s="61"/>
    </row>
    <row r="85" spans="1:34" s="33" customFormat="1" ht="23.1" hidden="1" customHeight="1">
      <c r="A85" s="53" t="str">
        <f>IF(B85="","",SUBTOTAL(3,$B$11:B85))</f>
        <v/>
      </c>
      <c r="B85" s="54"/>
      <c r="C85" s="55"/>
      <c r="D85" s="34"/>
      <c r="E85" s="56"/>
      <c r="F85" s="57"/>
      <c r="G85" s="57"/>
      <c r="H85" s="57"/>
      <c r="I85" s="58"/>
      <c r="J85" s="59"/>
      <c r="K85" s="59"/>
      <c r="L85" s="59"/>
      <c r="M85" s="59"/>
      <c r="N85" s="60"/>
      <c r="O85" s="59"/>
      <c r="P85" s="59"/>
      <c r="Q85" s="62"/>
      <c r="R85" s="63"/>
      <c r="S85" s="59"/>
      <c r="T85" s="59"/>
      <c r="U85" s="62"/>
      <c r="V85" s="63"/>
      <c r="W85" s="59"/>
      <c r="X85" s="59"/>
      <c r="Y85" s="60"/>
      <c r="Z85" s="59"/>
      <c r="AA85" s="59"/>
      <c r="AB85" s="60"/>
      <c r="AC85" s="59"/>
      <c r="AD85" s="59"/>
      <c r="AE85" s="60"/>
      <c r="AF85" s="60"/>
      <c r="AG85" s="60"/>
      <c r="AH85" s="61"/>
    </row>
    <row r="86" spans="1:34" s="33" customFormat="1" ht="23.1" hidden="1" customHeight="1">
      <c r="A86" s="53" t="str">
        <f>IF(B86="","",SUBTOTAL(3,$B$11:B86))</f>
        <v/>
      </c>
      <c r="B86" s="54"/>
      <c r="C86" s="55"/>
      <c r="D86" s="34"/>
      <c r="E86" s="56"/>
      <c r="F86" s="57"/>
      <c r="G86" s="57"/>
      <c r="H86" s="57"/>
      <c r="I86" s="58"/>
      <c r="J86" s="59"/>
      <c r="K86" s="59"/>
      <c r="L86" s="59"/>
      <c r="M86" s="59"/>
      <c r="N86" s="60"/>
      <c r="O86" s="59"/>
      <c r="P86" s="59"/>
      <c r="Q86" s="62"/>
      <c r="R86" s="63"/>
      <c r="S86" s="59"/>
      <c r="T86" s="59"/>
      <c r="U86" s="62"/>
      <c r="V86" s="63"/>
      <c r="W86" s="59"/>
      <c r="X86" s="59"/>
      <c r="Y86" s="60"/>
      <c r="Z86" s="59"/>
      <c r="AA86" s="59"/>
      <c r="AB86" s="60"/>
      <c r="AC86" s="59"/>
      <c r="AD86" s="59"/>
      <c r="AE86" s="60"/>
      <c r="AF86" s="60"/>
      <c r="AG86" s="60"/>
      <c r="AH86" s="61"/>
    </row>
    <row r="87" spans="1:34" s="33" customFormat="1" ht="23.1" hidden="1" customHeight="1">
      <c r="A87" s="53" t="str">
        <f>IF(B87="","",SUBTOTAL(3,$B$11:B87))</f>
        <v/>
      </c>
      <c r="B87" s="54"/>
      <c r="C87" s="55"/>
      <c r="D87" s="34"/>
      <c r="E87" s="56"/>
      <c r="F87" s="57"/>
      <c r="G87" s="57"/>
      <c r="H87" s="57"/>
      <c r="I87" s="58"/>
      <c r="J87" s="59"/>
      <c r="K87" s="59"/>
      <c r="L87" s="59"/>
      <c r="M87" s="59"/>
      <c r="N87" s="60"/>
      <c r="O87" s="59"/>
      <c r="P87" s="59"/>
      <c r="Q87" s="59"/>
      <c r="R87" s="60"/>
      <c r="S87" s="59"/>
      <c r="T87" s="59"/>
      <c r="U87" s="59"/>
      <c r="V87" s="60"/>
      <c r="W87" s="59"/>
      <c r="X87" s="59"/>
      <c r="Y87" s="60"/>
      <c r="Z87" s="59"/>
      <c r="AA87" s="59"/>
      <c r="AB87" s="60"/>
      <c r="AC87" s="59"/>
      <c r="AD87" s="59"/>
      <c r="AE87" s="60"/>
      <c r="AF87" s="60"/>
      <c r="AG87" s="60"/>
      <c r="AH87" s="61"/>
    </row>
    <row r="88" spans="1:34" s="33" customFormat="1" ht="23.1" hidden="1" customHeight="1">
      <c r="A88" s="53" t="str">
        <f>IF(B88="","",SUBTOTAL(3,$B$11:B88))</f>
        <v/>
      </c>
      <c r="B88" s="54"/>
      <c r="C88" s="55"/>
      <c r="D88" s="34"/>
      <c r="E88" s="56"/>
      <c r="F88" s="57"/>
      <c r="G88" s="57"/>
      <c r="H88" s="57"/>
      <c r="I88" s="58"/>
      <c r="J88" s="59"/>
      <c r="K88" s="59"/>
      <c r="L88" s="59"/>
      <c r="M88" s="59"/>
      <c r="N88" s="60"/>
      <c r="O88" s="59"/>
      <c r="P88" s="59"/>
      <c r="Q88" s="62"/>
      <c r="R88" s="63"/>
      <c r="S88" s="59"/>
      <c r="T88" s="59"/>
      <c r="U88" s="62"/>
      <c r="V88" s="63"/>
      <c r="W88" s="59"/>
      <c r="X88" s="59"/>
      <c r="Y88" s="60"/>
      <c r="Z88" s="59"/>
      <c r="AA88" s="59"/>
      <c r="AB88" s="60"/>
      <c r="AC88" s="59"/>
      <c r="AD88" s="59"/>
      <c r="AE88" s="60"/>
      <c r="AF88" s="60"/>
      <c r="AG88" s="60"/>
      <c r="AH88" s="61"/>
    </row>
    <row r="89" spans="1:34" s="33" customFormat="1" ht="23.1" hidden="1" customHeight="1">
      <c r="A89" s="53" t="str">
        <f>IF(B89="","",SUBTOTAL(3,$B$11:B89))</f>
        <v/>
      </c>
      <c r="B89" s="54"/>
      <c r="C89" s="55"/>
      <c r="D89" s="34"/>
      <c r="E89" s="56"/>
      <c r="F89" s="57"/>
      <c r="G89" s="57"/>
      <c r="H89" s="57"/>
      <c r="I89" s="58"/>
      <c r="J89" s="59"/>
      <c r="K89" s="59"/>
      <c r="L89" s="59"/>
      <c r="M89" s="59"/>
      <c r="N89" s="60"/>
      <c r="O89" s="59"/>
      <c r="P89" s="59"/>
      <c r="Q89" s="62"/>
      <c r="R89" s="63"/>
      <c r="S89" s="59"/>
      <c r="T89" s="59"/>
      <c r="U89" s="62"/>
      <c r="V89" s="63"/>
      <c r="W89" s="59"/>
      <c r="X89" s="59"/>
      <c r="Y89" s="60"/>
      <c r="Z89" s="59"/>
      <c r="AA89" s="59"/>
      <c r="AB89" s="60"/>
      <c r="AC89" s="59"/>
      <c r="AD89" s="59"/>
      <c r="AE89" s="60"/>
      <c r="AF89" s="60"/>
      <c r="AG89" s="60"/>
      <c r="AH89" s="61"/>
    </row>
    <row r="90" spans="1:34" s="33" customFormat="1" ht="23.1" hidden="1" customHeight="1">
      <c r="A90" s="53" t="str">
        <f>IF(B90="","",SUBTOTAL(3,$B$11:B90))</f>
        <v/>
      </c>
      <c r="B90" s="54"/>
      <c r="C90" s="55"/>
      <c r="D90" s="34"/>
      <c r="E90" s="56"/>
      <c r="F90" s="57"/>
      <c r="G90" s="57"/>
      <c r="H90" s="57"/>
      <c r="I90" s="58"/>
      <c r="J90" s="59"/>
      <c r="K90" s="59"/>
      <c r="L90" s="59"/>
      <c r="M90" s="59"/>
      <c r="N90" s="60"/>
      <c r="O90" s="59"/>
      <c r="P90" s="59"/>
      <c r="Q90" s="62"/>
      <c r="R90" s="63"/>
      <c r="S90" s="59"/>
      <c r="T90" s="59"/>
      <c r="U90" s="62"/>
      <c r="V90" s="63"/>
      <c r="W90" s="59"/>
      <c r="X90" s="59"/>
      <c r="Y90" s="60"/>
      <c r="Z90" s="59"/>
      <c r="AA90" s="59"/>
      <c r="AB90" s="60"/>
      <c r="AC90" s="59"/>
      <c r="AD90" s="59"/>
      <c r="AE90" s="60"/>
      <c r="AF90" s="60"/>
      <c r="AG90" s="60"/>
      <c r="AH90" s="61"/>
    </row>
    <row r="91" spans="1:34" s="33" customFormat="1" ht="14.25" customHeight="1">
      <c r="A91" s="37"/>
    </row>
    <row r="93" spans="1:34">
      <c r="B93" s="82" t="s">
        <v>154</v>
      </c>
      <c r="C93" s="82"/>
      <c r="D93" s="82"/>
      <c r="E93" s="82"/>
      <c r="W93" s="82" t="s">
        <v>155</v>
      </c>
      <c r="X93" s="82"/>
      <c r="Y93" s="82"/>
      <c r="Z93" s="82"/>
      <c r="AA93" s="82"/>
      <c r="AB93" s="82"/>
      <c r="AC93" s="82"/>
      <c r="AD93" s="82"/>
      <c r="AE93" s="82"/>
      <c r="AF93" s="82"/>
    </row>
  </sheetData>
  <autoFilter ref="A10:AH90"/>
  <mergeCells count="29">
    <mergeCell ref="B93:E93"/>
    <mergeCell ref="W93:AF93"/>
    <mergeCell ref="J8:N9"/>
    <mergeCell ref="O8:V8"/>
    <mergeCell ref="W8:AE8"/>
    <mergeCell ref="AF8:AF10"/>
    <mergeCell ref="AG8:AG10"/>
    <mergeCell ref="AH8:AH10"/>
    <mergeCell ref="O9:R9"/>
    <mergeCell ref="S9:V9"/>
    <mergeCell ref="W9:Y9"/>
    <mergeCell ref="Z9:AB9"/>
    <mergeCell ref="AC9:AE9"/>
    <mergeCell ref="A8:A10"/>
    <mergeCell ref="B8:B10"/>
    <mergeCell ref="C8:C10"/>
    <mergeCell ref="D8:D10"/>
    <mergeCell ref="E8:I9"/>
    <mergeCell ref="A1:M1"/>
    <mergeCell ref="S1:AH1"/>
    <mergeCell ref="A2:M2"/>
    <mergeCell ref="S2:AH2"/>
    <mergeCell ref="A3:M3"/>
    <mergeCell ref="S3:AH3"/>
    <mergeCell ref="A4:M4"/>
    <mergeCell ref="V4:AG4"/>
    <mergeCell ref="A5:AH5"/>
    <mergeCell ref="A6:AH6"/>
    <mergeCell ref="X7:Y7"/>
  </mergeCells>
  <conditionalFormatting sqref="Q10">
    <cfRule type="cellIs" dxfId="101" priority="37" stopIfTrue="1" operator="lessThan">
      <formula>0</formula>
    </cfRule>
  </conditionalFormatting>
  <conditionalFormatting sqref="U10">
    <cfRule type="cellIs" dxfId="100" priority="36" stopIfTrue="1" operator="lessThan">
      <formula>0</formula>
    </cfRule>
  </conditionalFormatting>
  <conditionalFormatting sqref="Q11:R11">
    <cfRule type="cellIs" dxfId="99" priority="26" stopIfTrue="1" operator="lessThan">
      <formula>0</formula>
    </cfRule>
  </conditionalFormatting>
  <conditionalFormatting sqref="U11:V11">
    <cfRule type="cellIs" dxfId="98" priority="22" stopIfTrue="1" operator="lessThan">
      <formula>0</formula>
    </cfRule>
  </conditionalFormatting>
  <conditionalFormatting sqref="Q12:R12">
    <cfRule type="cellIs" dxfId="97" priority="25" stopIfTrue="1" operator="lessThan">
      <formula>0</formula>
    </cfRule>
  </conditionalFormatting>
  <conditionalFormatting sqref="U12:V12">
    <cfRule type="cellIs" dxfId="96" priority="21" stopIfTrue="1" operator="lessThan">
      <formula>0</formula>
    </cfRule>
  </conditionalFormatting>
  <conditionalFormatting sqref="Q13:R13">
    <cfRule type="cellIs" dxfId="95" priority="24" stopIfTrue="1" operator="lessThan">
      <formula>0</formula>
    </cfRule>
  </conditionalFormatting>
  <conditionalFormatting sqref="U13:V13">
    <cfRule type="cellIs" dxfId="94" priority="20" stopIfTrue="1" operator="lessThan">
      <formula>0</formula>
    </cfRule>
  </conditionalFormatting>
  <conditionalFormatting sqref="Q14:R14">
    <cfRule type="cellIs" dxfId="93" priority="23" stopIfTrue="1" operator="lessThan">
      <formula>0</formula>
    </cfRule>
  </conditionalFormatting>
  <conditionalFormatting sqref="U14:V14">
    <cfRule type="cellIs" dxfId="92" priority="19" stopIfTrue="1" operator="lessThan">
      <formula>0</formula>
    </cfRule>
  </conditionalFormatting>
  <conditionalFormatting sqref="Q53:R53">
    <cfRule type="cellIs" dxfId="91" priority="15" stopIfTrue="1" operator="lessThan">
      <formula>0</formula>
    </cfRule>
  </conditionalFormatting>
  <conditionalFormatting sqref="U53:V53">
    <cfRule type="cellIs" dxfId="90" priority="12" stopIfTrue="1" operator="lessThan">
      <formula>0</formula>
    </cfRule>
  </conditionalFormatting>
  <conditionalFormatting sqref="Q54:R54">
    <cfRule type="cellIs" dxfId="89" priority="14" stopIfTrue="1" operator="lessThan">
      <formula>0</formula>
    </cfRule>
  </conditionalFormatting>
  <conditionalFormatting sqref="U54:V54">
    <cfRule type="cellIs" dxfId="88" priority="11" stopIfTrue="1" operator="lessThan">
      <formula>0</formula>
    </cfRule>
  </conditionalFormatting>
  <conditionalFormatting sqref="Q55:R55">
    <cfRule type="cellIs" dxfId="87" priority="13" stopIfTrue="1" operator="lessThan">
      <formula>0</formula>
    </cfRule>
  </conditionalFormatting>
  <conditionalFormatting sqref="U55:V55">
    <cfRule type="cellIs" dxfId="86" priority="10" stopIfTrue="1" operator="lessThan">
      <formula>0</formula>
    </cfRule>
  </conditionalFormatting>
  <conditionalFormatting sqref="Q84:R84">
    <cfRule type="cellIs" dxfId="85" priority="7" stopIfTrue="1" operator="lessThan">
      <formula>0</formula>
    </cfRule>
  </conditionalFormatting>
  <conditionalFormatting sqref="U84:V84">
    <cfRule type="cellIs" dxfId="84" priority="5" stopIfTrue="1" operator="lessThan">
      <formula>0</formula>
    </cfRule>
  </conditionalFormatting>
  <conditionalFormatting sqref="E8:AH9 R10:T10 V10:AH10 E10:P10 E15:P30 S15:T30 W15:AH30 E33:P35 E38:P38 S52:T52 W52:AH52 E52:P52 W38:AH38 S41:T45 E41:P45 W33:AH35 S38:T38 W41:AH45 S33:T35 S87:T87 W87:AH87 E87:P87">
    <cfRule type="cellIs" dxfId="83" priority="38" stopIfTrue="1" operator="lessThan">
      <formula>0</formula>
    </cfRule>
  </conditionalFormatting>
  <conditionalFormatting sqref="E11:P11 W11:AH11 S11:T11">
    <cfRule type="cellIs" dxfId="82" priority="30" stopIfTrue="1" operator="lessThan">
      <formula>0</formula>
    </cfRule>
  </conditionalFormatting>
  <conditionalFormatting sqref="E12:P12 W12:AH12 S12:T12">
    <cfRule type="cellIs" dxfId="81" priority="29" stopIfTrue="1" operator="lessThan">
      <formula>0</formula>
    </cfRule>
  </conditionalFormatting>
  <conditionalFormatting sqref="E13:P13 W13:AH13 S13:T13">
    <cfRule type="cellIs" dxfId="80" priority="28" stopIfTrue="1" operator="lessThan">
      <formula>0</formula>
    </cfRule>
  </conditionalFormatting>
  <conditionalFormatting sqref="E14:P14 W14:AH14 S14:T14">
    <cfRule type="cellIs" dxfId="79" priority="27" stopIfTrue="1" operator="lessThan">
      <formula>0</formula>
    </cfRule>
  </conditionalFormatting>
  <conditionalFormatting sqref="Q15:R30 Q33:R35 Q52:R52 Q41:R45 Q38:R38 Q87:R87">
    <cfRule type="cellIs" dxfId="78" priority="35" stopIfTrue="1" operator="lessThan">
      <formula>0</formula>
    </cfRule>
  </conditionalFormatting>
  <conditionalFormatting sqref="U15:V30 U33:V35 U52:V52 U41:V45 U38:V38 U87:V87">
    <cfRule type="cellIs" dxfId="77" priority="34" stopIfTrue="1" operator="lessThan">
      <formula>0</formula>
    </cfRule>
  </conditionalFormatting>
  <conditionalFormatting sqref="S31:T32 S46:T51 E36:P37 W36:AH37 E31:P32 E39:P40 E46:P51 W39:AH40 S39:T40 W46:AH51 W31:AH32 S36:T37 E85:P85 E56:P83 S85:T85 W56:AH83 W85:AH85 S56:T83">
    <cfRule type="cellIs" dxfId="76" priority="33" stopIfTrue="1" operator="lessThan">
      <formula>0</formula>
    </cfRule>
  </conditionalFormatting>
  <conditionalFormatting sqref="Q31:R32 Q36:R37 Q39:R40 Q46:R51 Q85:R85 Q56:R83">
    <cfRule type="cellIs" dxfId="75" priority="32" stopIfTrue="1" operator="lessThan">
      <formula>0</formula>
    </cfRule>
  </conditionalFormatting>
  <conditionalFormatting sqref="U31:V32 U36:V37 U39:V40 U46:V51 U85:V85 U56:V83">
    <cfRule type="cellIs" dxfId="74" priority="31" stopIfTrue="1" operator="lessThan">
      <formula>0</formula>
    </cfRule>
  </conditionalFormatting>
  <conditionalFormatting sqref="W53:AH53 E53:P53 S53:T53">
    <cfRule type="cellIs" dxfId="73" priority="18" stopIfTrue="1" operator="lessThan">
      <formula>0</formula>
    </cfRule>
  </conditionalFormatting>
  <conditionalFormatting sqref="W54:AH54 E54:P54 S54:T54">
    <cfRule type="cellIs" dxfId="72" priority="17" stopIfTrue="1" operator="lessThan">
      <formula>0</formula>
    </cfRule>
  </conditionalFormatting>
  <conditionalFormatting sqref="W55:AH55 E55:P55 S55:T55">
    <cfRule type="cellIs" dxfId="71" priority="16" stopIfTrue="1" operator="lessThan">
      <formula>0</formula>
    </cfRule>
  </conditionalFormatting>
  <conditionalFormatting sqref="W84:AH84 S84:T84 E84:P84">
    <cfRule type="cellIs" dxfId="70" priority="9" stopIfTrue="1" operator="lessThan">
      <formula>0</formula>
    </cfRule>
  </conditionalFormatting>
  <conditionalFormatting sqref="W86:AH86 S88:T90 E88:P90 E86:P86 S86:T86 W88:AH90">
    <cfRule type="cellIs" dxfId="69" priority="8" stopIfTrue="1" operator="lessThan">
      <formula>0</formula>
    </cfRule>
  </conditionalFormatting>
  <conditionalFormatting sqref="Q86:R86 Q88:R90">
    <cfRule type="cellIs" dxfId="68" priority="6" stopIfTrue="1" operator="lessThan">
      <formula>0</formula>
    </cfRule>
  </conditionalFormatting>
  <conditionalFormatting sqref="U86:V86 U88:V90">
    <cfRule type="cellIs" dxfId="67" priority="4" stopIfTrue="1" operator="lessThan">
      <formula>0</formula>
    </cfRule>
  </conditionalFormatting>
  <pageMargins left="0.2" right="0.2" top="0.25" bottom="0.25" header="0.3" footer="0.3"/>
  <pageSetup paperSize="8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opLeftCell="A31" zoomScale="50" zoomScaleNormal="50" workbookViewId="0">
      <selection activeCell="B14" sqref="B14:AT54"/>
    </sheetView>
  </sheetViews>
  <sheetFormatPr defaultRowHeight="16.5"/>
  <cols>
    <col min="1" max="1" width="5" style="6" bestFit="1" customWidth="1"/>
    <col min="2" max="2" width="12" style="70" customWidth="1"/>
    <col min="3" max="3" width="23.28515625" style="66" customWidth="1"/>
    <col min="4" max="4" width="33.140625" style="7" customWidth="1"/>
    <col min="5" max="17" width="9.42578125" style="5" customWidth="1"/>
    <col min="18" max="18" width="9.42578125" style="17" customWidth="1"/>
    <col min="19" max="45" width="9.42578125" style="5" customWidth="1"/>
    <col min="46" max="46" width="9.42578125" style="4" customWidth="1"/>
    <col min="47" max="47" width="5.28515625" style="4" customWidth="1"/>
    <col min="48" max="16384" width="9.140625" style="5"/>
  </cols>
  <sheetData>
    <row r="1" spans="1:47" s="49" customFormat="1" ht="18.75">
      <c r="A1" s="97" t="s">
        <v>129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AC1" s="98" t="s">
        <v>130</v>
      </c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7" s="49" customFormat="1" ht="18.75">
      <c r="A2" s="98" t="s">
        <v>148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AC2" s="98" t="s">
        <v>131</v>
      </c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</row>
    <row r="3" spans="1:47" s="49" customFormat="1" ht="18.75">
      <c r="A3" s="99" t="s">
        <v>149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AC3" s="100" t="s">
        <v>132</v>
      </c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</row>
    <row r="4" spans="1:47" s="49" customFormat="1" ht="18.75">
      <c r="A4" s="99" t="s">
        <v>133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R4" s="50"/>
      <c r="T4" s="50"/>
      <c r="U4" s="50"/>
      <c r="AF4" s="101" t="s">
        <v>134</v>
      </c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47" s="49" customFormat="1" ht="9.75" customHeight="1">
      <c r="A5" s="51"/>
      <c r="B5" s="65"/>
      <c r="C5" s="65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102" t="s">
        <v>150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</row>
    <row r="7" spans="1:47" s="49" customFormat="1" ht="20.25">
      <c r="A7" s="103" t="s">
        <v>153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</row>
    <row r="9" spans="1:47" ht="24" customHeight="1">
      <c r="E9" s="4">
        <f t="shared" ref="E9:AT9" si="0">SUBTOTAL(9,E13:E108)</f>
        <v>58</v>
      </c>
      <c r="F9" s="4">
        <f t="shared" si="0"/>
        <v>42</v>
      </c>
      <c r="G9" s="4">
        <f t="shared" si="0"/>
        <v>0</v>
      </c>
      <c r="H9" s="4">
        <f t="shared" si="0"/>
        <v>2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122</v>
      </c>
      <c r="N9" s="4">
        <f t="shared" si="0"/>
        <v>55.800000000000004</v>
      </c>
      <c r="O9" s="4">
        <f t="shared" si="0"/>
        <v>60.150000000000006</v>
      </c>
      <c r="P9" s="4">
        <f t="shared" si="0"/>
        <v>0</v>
      </c>
      <c r="Q9" s="4">
        <f t="shared" si="0"/>
        <v>0</v>
      </c>
      <c r="R9" s="4">
        <f t="shared" si="0"/>
        <v>115.94999999999999</v>
      </c>
      <c r="S9" s="4">
        <f t="shared" si="0"/>
        <v>4205</v>
      </c>
      <c r="T9" s="4">
        <f t="shared" si="0"/>
        <v>4240</v>
      </c>
      <c r="U9" s="4">
        <f t="shared" si="0"/>
        <v>4205</v>
      </c>
      <c r="V9" s="4">
        <f t="shared" si="0"/>
        <v>424.00000000000006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1676</v>
      </c>
      <c r="AB9" s="4">
        <f t="shared" si="0"/>
        <v>1633</v>
      </c>
      <c r="AC9" s="4">
        <f t="shared" si="0"/>
        <v>1676</v>
      </c>
      <c r="AD9" s="4">
        <f t="shared" si="0"/>
        <v>163.30000000000001</v>
      </c>
      <c r="AE9" s="4">
        <f t="shared" si="0"/>
        <v>0</v>
      </c>
      <c r="AF9" s="4">
        <f t="shared" si="0"/>
        <v>0</v>
      </c>
      <c r="AG9" s="4">
        <f t="shared" si="0"/>
        <v>0</v>
      </c>
      <c r="AH9" s="4">
        <f t="shared" si="0"/>
        <v>0</v>
      </c>
      <c r="AI9" s="4">
        <f t="shared" si="0"/>
        <v>0</v>
      </c>
      <c r="AJ9" s="4">
        <f t="shared" si="0"/>
        <v>0</v>
      </c>
      <c r="AK9" s="4">
        <f t="shared" si="0"/>
        <v>0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0</v>
      </c>
      <c r="AP9" s="4">
        <f t="shared" si="0"/>
        <v>0</v>
      </c>
      <c r="AQ9" s="4">
        <f t="shared" si="0"/>
        <v>0</v>
      </c>
      <c r="AR9" s="4">
        <f t="shared" si="0"/>
        <v>0</v>
      </c>
      <c r="AS9" s="4">
        <f t="shared" si="0"/>
        <v>7.8999999999999995</v>
      </c>
      <c r="AT9" s="4">
        <f t="shared" si="0"/>
        <v>833.15</v>
      </c>
    </row>
    <row r="10" spans="1:47" s="19" customFormat="1" ht="27.75" customHeight="1">
      <c r="A10" s="92" t="s">
        <v>0</v>
      </c>
      <c r="B10" s="93" t="s">
        <v>1</v>
      </c>
      <c r="C10" s="95" t="s">
        <v>2</v>
      </c>
      <c r="D10" s="96" t="s">
        <v>3</v>
      </c>
      <c r="E10" s="90" t="s">
        <v>4</v>
      </c>
      <c r="F10" s="90"/>
      <c r="G10" s="90"/>
      <c r="H10" s="90"/>
      <c r="I10" s="90"/>
      <c r="J10" s="90"/>
      <c r="K10" s="90"/>
      <c r="L10" s="90"/>
      <c r="M10" s="90"/>
      <c r="N10" s="90" t="s">
        <v>5</v>
      </c>
      <c r="O10" s="90"/>
      <c r="P10" s="90"/>
      <c r="Q10" s="90"/>
      <c r="R10" s="90"/>
      <c r="S10" s="90" t="s">
        <v>6</v>
      </c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 t="s">
        <v>7</v>
      </c>
      <c r="AJ10" s="90"/>
      <c r="AK10" s="90"/>
      <c r="AL10" s="90"/>
      <c r="AM10" s="90"/>
      <c r="AN10" s="90"/>
      <c r="AO10" s="90"/>
      <c r="AP10" s="90"/>
      <c r="AQ10" s="90"/>
      <c r="AR10" s="91" t="s">
        <v>8</v>
      </c>
      <c r="AS10" s="91" t="s">
        <v>9</v>
      </c>
      <c r="AT10" s="105" t="s">
        <v>10</v>
      </c>
      <c r="AU10" s="8">
        <f>SUBTOTAL(9,AT:AT)</f>
        <v>833.15</v>
      </c>
    </row>
    <row r="11" spans="1:47" s="19" customFormat="1" ht="22.5" customHeight="1">
      <c r="A11" s="92"/>
      <c r="B11" s="94"/>
      <c r="C11" s="95"/>
      <c r="D11" s="96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 t="s">
        <v>11</v>
      </c>
      <c r="T11" s="90"/>
      <c r="U11" s="90"/>
      <c r="V11" s="90"/>
      <c r="W11" s="90" t="s">
        <v>12</v>
      </c>
      <c r="X11" s="90"/>
      <c r="Y11" s="90"/>
      <c r="Z11" s="90"/>
      <c r="AA11" s="90" t="s">
        <v>13</v>
      </c>
      <c r="AB11" s="90"/>
      <c r="AC11" s="90"/>
      <c r="AD11" s="90"/>
      <c r="AE11" s="90" t="s">
        <v>14</v>
      </c>
      <c r="AF11" s="90"/>
      <c r="AG11" s="90"/>
      <c r="AH11" s="90"/>
      <c r="AI11" s="90" t="s">
        <v>11</v>
      </c>
      <c r="AJ11" s="90"/>
      <c r="AK11" s="90"/>
      <c r="AL11" s="90" t="s">
        <v>12</v>
      </c>
      <c r="AM11" s="90"/>
      <c r="AN11" s="90"/>
      <c r="AO11" s="90" t="s">
        <v>14</v>
      </c>
      <c r="AP11" s="90"/>
      <c r="AQ11" s="90"/>
      <c r="AR11" s="91"/>
      <c r="AS11" s="91"/>
      <c r="AT11" s="105"/>
      <c r="AU11" s="8"/>
    </row>
    <row r="12" spans="1:47" ht="108">
      <c r="A12" s="92"/>
      <c r="B12" s="94"/>
      <c r="C12" s="95"/>
      <c r="D12" s="96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18" t="s">
        <v>32</v>
      </c>
      <c r="W12" s="1" t="s">
        <v>33</v>
      </c>
      <c r="X12" s="1" t="s">
        <v>34</v>
      </c>
      <c r="Y12" s="3" t="s">
        <v>31</v>
      </c>
      <c r="Z12" s="18" t="s">
        <v>35</v>
      </c>
      <c r="AA12" s="1" t="s">
        <v>33</v>
      </c>
      <c r="AB12" s="1" t="s">
        <v>34</v>
      </c>
      <c r="AC12" s="3" t="s">
        <v>31</v>
      </c>
      <c r="AD12" s="18" t="s">
        <v>35</v>
      </c>
      <c r="AE12" s="1" t="s">
        <v>33</v>
      </c>
      <c r="AF12" s="1" t="s">
        <v>34</v>
      </c>
      <c r="AG12" s="3" t="s">
        <v>31</v>
      </c>
      <c r="AH12" s="18" t="s">
        <v>35</v>
      </c>
      <c r="AI12" s="1" t="s">
        <v>36</v>
      </c>
      <c r="AJ12" s="1" t="s">
        <v>37</v>
      </c>
      <c r="AK12" s="18" t="s">
        <v>32</v>
      </c>
      <c r="AL12" s="1" t="s">
        <v>38</v>
      </c>
      <c r="AM12" s="1" t="s">
        <v>39</v>
      </c>
      <c r="AN12" s="18" t="s">
        <v>40</v>
      </c>
      <c r="AO12" s="1" t="s">
        <v>41</v>
      </c>
      <c r="AP12" s="1" t="s">
        <v>42</v>
      </c>
      <c r="AQ12" s="18" t="s">
        <v>35</v>
      </c>
      <c r="AR12" s="91"/>
      <c r="AS12" s="91"/>
      <c r="AT12" s="105"/>
    </row>
    <row r="13" spans="1:47" ht="30.75" customHeight="1">
      <c r="A13" s="38">
        <f>IF(D13="","",SUBTOTAL(3,$D$13:D13))</f>
        <v>1</v>
      </c>
      <c r="B13" s="71" t="s">
        <v>44</v>
      </c>
      <c r="C13" s="67" t="s">
        <v>43</v>
      </c>
      <c r="D13" s="39" t="s">
        <v>45</v>
      </c>
      <c r="E13" s="40">
        <v>2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2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50</v>
      </c>
      <c r="T13" s="40">
        <v>0</v>
      </c>
      <c r="U13" s="40">
        <v>149</v>
      </c>
      <c r="V13" s="64">
        <v>-9.9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-7.9</v>
      </c>
    </row>
    <row r="14" spans="1:47" ht="30.75" customHeight="1">
      <c r="A14" s="38">
        <f>IF(D14="","",SUBTOTAL(3,$D$13:D14))</f>
        <v>2</v>
      </c>
      <c r="B14" s="71" t="s">
        <v>46</v>
      </c>
      <c r="C14" s="67" t="s">
        <v>47</v>
      </c>
      <c r="D14" s="39" t="s">
        <v>48</v>
      </c>
      <c r="E14" s="40">
        <v>4</v>
      </c>
      <c r="F14" s="40">
        <v>0</v>
      </c>
      <c r="G14" s="40">
        <v>0</v>
      </c>
      <c r="H14" s="40">
        <v>2</v>
      </c>
      <c r="I14" s="40">
        <v>0</v>
      </c>
      <c r="J14" s="40">
        <v>0</v>
      </c>
      <c r="K14" s="40">
        <v>0</v>
      </c>
      <c r="L14" s="40">
        <v>0</v>
      </c>
      <c r="M14" s="64">
        <v>5</v>
      </c>
      <c r="N14" s="40">
        <v>0.6</v>
      </c>
      <c r="O14" s="40">
        <v>1.9500000000000002</v>
      </c>
      <c r="P14" s="40">
        <v>0</v>
      </c>
      <c r="Q14" s="40">
        <v>0</v>
      </c>
      <c r="R14" s="64">
        <v>2.5500000000000003</v>
      </c>
      <c r="S14" s="40">
        <v>0</v>
      </c>
      <c r="T14" s="40">
        <v>0</v>
      </c>
      <c r="U14" s="40">
        <v>82</v>
      </c>
      <c r="V14" s="64">
        <v>-8.2000000000000011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-0.65</v>
      </c>
    </row>
    <row r="15" spans="1:47" ht="30.75" customHeight="1">
      <c r="A15" s="38">
        <f>IF(D15="","",SUBTOTAL(3,$D$13:D15))</f>
        <v>3</v>
      </c>
      <c r="B15" s="71" t="s">
        <v>49</v>
      </c>
      <c r="C15" s="67" t="s">
        <v>47</v>
      </c>
      <c r="D15" s="39" t="s">
        <v>50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64">
        <v>0</v>
      </c>
      <c r="N15" s="40">
        <v>0</v>
      </c>
      <c r="O15" s="40">
        <v>2.1</v>
      </c>
      <c r="P15" s="40">
        <v>0</v>
      </c>
      <c r="Q15" s="40">
        <v>0</v>
      </c>
      <c r="R15" s="64">
        <v>2.1</v>
      </c>
      <c r="S15" s="40">
        <v>95</v>
      </c>
      <c r="T15" s="40">
        <v>260</v>
      </c>
      <c r="U15" s="40">
        <v>199</v>
      </c>
      <c r="V15" s="64">
        <v>15.600000000000001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0</v>
      </c>
      <c r="AC15" s="40">
        <v>0</v>
      </c>
      <c r="AD15" s="64">
        <v>0</v>
      </c>
      <c r="AE15" s="40">
        <v>0</v>
      </c>
      <c r="AF15" s="40">
        <v>0</v>
      </c>
      <c r="AG15" s="40">
        <v>0</v>
      </c>
      <c r="AH15" s="64">
        <v>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0.6</v>
      </c>
      <c r="AT15" s="25">
        <v>18.3</v>
      </c>
    </row>
    <row r="16" spans="1:47" ht="30.75" customHeight="1">
      <c r="A16" s="38">
        <f>IF(D16="","",SUBTOTAL(3,$D$13:D16))</f>
        <v>4</v>
      </c>
      <c r="B16" s="71" t="s">
        <v>51</v>
      </c>
      <c r="C16" s="67" t="s">
        <v>47</v>
      </c>
      <c r="D16" s="39" t="s">
        <v>52</v>
      </c>
      <c r="E16" s="40">
        <v>0</v>
      </c>
      <c r="F16" s="40">
        <v>10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64">
        <v>15</v>
      </c>
      <c r="N16" s="40">
        <v>0.6</v>
      </c>
      <c r="O16" s="40">
        <v>1.65</v>
      </c>
      <c r="P16" s="40">
        <v>0</v>
      </c>
      <c r="Q16" s="40">
        <v>0</v>
      </c>
      <c r="R16" s="64">
        <v>2.25</v>
      </c>
      <c r="S16" s="40">
        <v>0</v>
      </c>
      <c r="T16" s="40">
        <v>62</v>
      </c>
      <c r="U16" s="40">
        <v>0</v>
      </c>
      <c r="V16" s="64">
        <v>6.2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0</v>
      </c>
      <c r="AF16" s="40">
        <v>0</v>
      </c>
      <c r="AG16" s="40">
        <v>0</v>
      </c>
      <c r="AH16" s="64">
        <v>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0.6</v>
      </c>
      <c r="AT16" s="25">
        <v>24.05</v>
      </c>
    </row>
    <row r="17" spans="1:47" ht="30.75" customHeight="1">
      <c r="A17" s="38">
        <f>IF(D17="","",SUBTOTAL(3,$D$13:D17))</f>
        <v>5</v>
      </c>
      <c r="B17" s="71" t="s">
        <v>53</v>
      </c>
      <c r="C17" s="67" t="s">
        <v>47</v>
      </c>
      <c r="D17" s="39" t="s">
        <v>54</v>
      </c>
      <c r="E17" s="40">
        <v>4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4</v>
      </c>
      <c r="N17" s="40">
        <v>1.05</v>
      </c>
      <c r="O17" s="40">
        <v>5.2499999999999991</v>
      </c>
      <c r="P17" s="40">
        <v>0</v>
      </c>
      <c r="Q17" s="40">
        <v>0</v>
      </c>
      <c r="R17" s="64">
        <v>6.2999999999999989</v>
      </c>
      <c r="S17" s="40">
        <v>222</v>
      </c>
      <c r="T17" s="40">
        <v>172</v>
      </c>
      <c r="U17" s="40">
        <v>278</v>
      </c>
      <c r="V17" s="64">
        <v>11.600000000000001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0.5</v>
      </c>
      <c r="AT17" s="25">
        <v>22.4</v>
      </c>
    </row>
    <row r="18" spans="1:47" ht="30.75" customHeight="1">
      <c r="A18" s="38">
        <f>IF(D18="","",SUBTOTAL(3,$D$13:D18))</f>
        <v>6</v>
      </c>
      <c r="B18" s="71" t="s">
        <v>55</v>
      </c>
      <c r="C18" s="67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30.75" customHeight="1">
      <c r="A19" s="38">
        <f>IF(D19="","",SUBTOTAL(3,$D$13:D19))</f>
        <v>7</v>
      </c>
      <c r="B19" s="71" t="s">
        <v>57</v>
      </c>
      <c r="C19" s="67" t="s">
        <v>47</v>
      </c>
      <c r="D19" s="39" t="s">
        <v>58</v>
      </c>
      <c r="E19" s="40">
        <v>6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6</v>
      </c>
      <c r="N19" s="40">
        <v>2.25</v>
      </c>
      <c r="O19" s="40">
        <v>3.45</v>
      </c>
      <c r="P19" s="40">
        <v>0</v>
      </c>
      <c r="Q19" s="40">
        <v>0</v>
      </c>
      <c r="R19" s="64">
        <v>5.7</v>
      </c>
      <c r="S19" s="40">
        <v>398</v>
      </c>
      <c r="T19" s="40">
        <v>405</v>
      </c>
      <c r="U19" s="40">
        <v>485</v>
      </c>
      <c r="V19" s="64">
        <v>31.8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0.5</v>
      </c>
      <c r="AT19" s="25">
        <v>44</v>
      </c>
    </row>
    <row r="20" spans="1:47" ht="30.75" customHeight="1">
      <c r="A20" s="38">
        <f>IF(D20="","",SUBTOTAL(3,$D$13:D20))</f>
        <v>8</v>
      </c>
      <c r="B20" s="71" t="s">
        <v>59</v>
      </c>
      <c r="C20" s="67" t="s">
        <v>47</v>
      </c>
      <c r="D20" s="39" t="s">
        <v>60</v>
      </c>
      <c r="E20" s="40">
        <v>2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2</v>
      </c>
      <c r="N20" s="40">
        <v>4.5</v>
      </c>
      <c r="O20" s="40">
        <v>3.3000000000000003</v>
      </c>
      <c r="P20" s="40">
        <v>0</v>
      </c>
      <c r="Q20" s="40">
        <v>0</v>
      </c>
      <c r="R20" s="64">
        <v>7.8000000000000007</v>
      </c>
      <c r="S20" s="40">
        <v>149</v>
      </c>
      <c r="T20" s="40">
        <v>0</v>
      </c>
      <c r="U20" s="40">
        <v>142</v>
      </c>
      <c r="V20" s="64">
        <v>0.70000000000000007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1.4</v>
      </c>
      <c r="AT20" s="25">
        <v>11.9</v>
      </c>
    </row>
    <row r="21" spans="1:47" ht="30.75" customHeight="1">
      <c r="A21" s="38">
        <f>IF(D21="","",SUBTOTAL(3,$D$13:D21))</f>
        <v>9</v>
      </c>
      <c r="B21" s="71" t="s">
        <v>61</v>
      </c>
      <c r="C21" s="67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0</v>
      </c>
      <c r="S21" s="40">
        <v>218</v>
      </c>
      <c r="T21" s="40">
        <v>0</v>
      </c>
      <c r="U21" s="40">
        <v>192</v>
      </c>
      <c r="V21" s="64">
        <v>2.6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2.6</v>
      </c>
    </row>
    <row r="22" spans="1:47" s="20" customFormat="1" ht="30.75" customHeight="1">
      <c r="A22" s="44">
        <f>IF(D22="","",SUBTOTAL(3,$D$13:D22))</f>
        <v>10</v>
      </c>
      <c r="B22" s="72" t="s">
        <v>63</v>
      </c>
      <c r="C22" s="68" t="s">
        <v>47</v>
      </c>
      <c r="D22" s="47" t="s">
        <v>64</v>
      </c>
      <c r="E22" s="40">
        <v>2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2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15</v>
      </c>
      <c r="T22" s="40">
        <v>0</v>
      </c>
      <c r="U22" s="40">
        <v>15</v>
      </c>
      <c r="V22" s="64">
        <v>0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2</v>
      </c>
      <c r="AU22" s="15"/>
    </row>
    <row r="23" spans="1:47" ht="30.75" customHeight="1">
      <c r="A23" s="38">
        <f>IF(D23="","",SUBTOTAL(3,$D$13:D23))</f>
        <v>11</v>
      </c>
      <c r="B23" s="71" t="s">
        <v>65</v>
      </c>
      <c r="C23" s="67" t="s">
        <v>47</v>
      </c>
      <c r="D23" s="39" t="s">
        <v>66</v>
      </c>
      <c r="E23" s="40">
        <v>2</v>
      </c>
      <c r="F23" s="40">
        <v>8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14</v>
      </c>
      <c r="N23" s="40">
        <v>1.35</v>
      </c>
      <c r="O23" s="40">
        <v>3.7500000000000004</v>
      </c>
      <c r="P23" s="40">
        <v>0</v>
      </c>
      <c r="Q23" s="40">
        <v>0</v>
      </c>
      <c r="R23" s="64">
        <v>5.1000000000000005</v>
      </c>
      <c r="S23" s="40">
        <v>11</v>
      </c>
      <c r="T23" s="40">
        <v>0</v>
      </c>
      <c r="U23" s="40">
        <v>11</v>
      </c>
      <c r="V23" s="64">
        <v>0</v>
      </c>
      <c r="W23" s="40">
        <v>0</v>
      </c>
      <c r="X23" s="40">
        <v>0</v>
      </c>
      <c r="Y23" s="40">
        <v>0</v>
      </c>
      <c r="Z23" s="64">
        <v>0</v>
      </c>
      <c r="AA23" s="40">
        <v>428</v>
      </c>
      <c r="AB23" s="40">
        <v>0</v>
      </c>
      <c r="AC23" s="40">
        <v>428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19.100000000000001</v>
      </c>
    </row>
    <row r="24" spans="1:47" ht="30.75" customHeight="1">
      <c r="A24" s="38">
        <f>IF(D24="","",SUBTOTAL(3,$D$13:D24))</f>
        <v>12</v>
      </c>
      <c r="B24" s="71" t="s">
        <v>67</v>
      </c>
      <c r="C24" s="67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126</v>
      </c>
      <c r="T24" s="40">
        <v>0</v>
      </c>
      <c r="U24" s="40">
        <v>105</v>
      </c>
      <c r="V24" s="64">
        <v>2.1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2.1</v>
      </c>
    </row>
    <row r="25" spans="1:47" ht="30.75" customHeight="1">
      <c r="A25" s="38">
        <f>IF(D25="","",SUBTOTAL(3,$D$13:D25))</f>
        <v>13</v>
      </c>
      <c r="B25" s="71" t="s">
        <v>69</v>
      </c>
      <c r="C25" s="67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1.05</v>
      </c>
      <c r="O25" s="40">
        <v>2.4</v>
      </c>
      <c r="P25" s="40">
        <v>0</v>
      </c>
      <c r="Q25" s="40">
        <v>0</v>
      </c>
      <c r="R25" s="64">
        <v>3.45</v>
      </c>
      <c r="S25" s="40">
        <v>99</v>
      </c>
      <c r="T25" s="40">
        <v>0</v>
      </c>
      <c r="U25" s="40">
        <v>89</v>
      </c>
      <c r="V25" s="64">
        <v>1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4.45</v>
      </c>
      <c r="AU25" s="5"/>
    </row>
    <row r="26" spans="1:47" ht="30.75" customHeight="1">
      <c r="A26" s="38">
        <f>IF(D26="","",SUBTOTAL(3,$D$13:D26))</f>
        <v>14</v>
      </c>
      <c r="B26" s="71" t="s">
        <v>71</v>
      </c>
      <c r="C26" s="67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0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0</v>
      </c>
      <c r="AU26" s="5"/>
    </row>
    <row r="27" spans="1:47" ht="30.75" customHeight="1">
      <c r="A27" s="38">
        <f>IF(D27="","",SUBTOTAL(3,$D$13:D27))</f>
        <v>15</v>
      </c>
      <c r="B27" s="71" t="s">
        <v>73</v>
      </c>
      <c r="C27" s="67" t="s">
        <v>47</v>
      </c>
      <c r="D27" s="39" t="s">
        <v>74</v>
      </c>
      <c r="E27" s="40">
        <v>2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2</v>
      </c>
      <c r="N27" s="40">
        <v>1.2</v>
      </c>
      <c r="O27" s="40">
        <v>0.6</v>
      </c>
      <c r="P27" s="40">
        <v>0</v>
      </c>
      <c r="Q27" s="40">
        <v>0</v>
      </c>
      <c r="R27" s="64">
        <v>1.7999999999999998</v>
      </c>
      <c r="S27" s="40">
        <v>50</v>
      </c>
      <c r="T27" s="40">
        <v>92</v>
      </c>
      <c r="U27" s="40">
        <v>43</v>
      </c>
      <c r="V27" s="64">
        <v>9.9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0.5</v>
      </c>
      <c r="AT27" s="25">
        <v>14.2</v>
      </c>
      <c r="AU27" s="5"/>
    </row>
    <row r="28" spans="1:47" ht="30.75" customHeight="1">
      <c r="A28" s="38">
        <f>IF(D28="","",SUBTOTAL(3,$D$13:D28))</f>
        <v>16</v>
      </c>
      <c r="B28" s="71" t="s">
        <v>75</v>
      </c>
      <c r="C28" s="67" t="s">
        <v>47</v>
      </c>
      <c r="D28" s="39" t="s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0</v>
      </c>
      <c r="N28" s="40">
        <v>4.8</v>
      </c>
      <c r="O28" s="40">
        <v>3.7500000000000004</v>
      </c>
      <c r="P28" s="40">
        <v>0</v>
      </c>
      <c r="Q28" s="40">
        <v>0</v>
      </c>
      <c r="R28" s="64">
        <v>8.5500000000000007</v>
      </c>
      <c r="S28" s="40">
        <v>102</v>
      </c>
      <c r="T28" s="40">
        <v>11</v>
      </c>
      <c r="U28" s="40">
        <v>45</v>
      </c>
      <c r="V28" s="64">
        <v>6.8000000000000007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15.85</v>
      </c>
      <c r="AU28" s="5"/>
    </row>
    <row r="29" spans="1:47" ht="30.75" customHeight="1">
      <c r="A29" s="38">
        <f>IF(D29="","",SUBTOTAL(3,$D$13:D29))</f>
        <v>17</v>
      </c>
      <c r="B29" s="71" t="s">
        <v>77</v>
      </c>
      <c r="C29" s="67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4.8</v>
      </c>
      <c r="O29" s="40">
        <v>4.5</v>
      </c>
      <c r="P29" s="40">
        <v>0</v>
      </c>
      <c r="Q29" s="40">
        <v>0</v>
      </c>
      <c r="R29" s="64">
        <v>9.3000000000000007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0.3</v>
      </c>
      <c r="AT29" s="25">
        <v>9.6</v>
      </c>
      <c r="AU29" s="5"/>
    </row>
    <row r="30" spans="1:47" ht="30.75" customHeight="1">
      <c r="A30" s="38">
        <f>IF(D30="","",SUBTOTAL(3,$D$13:D30))</f>
        <v>18</v>
      </c>
      <c r="B30" s="71" t="s">
        <v>79</v>
      </c>
      <c r="C30" s="67" t="s">
        <v>47</v>
      </c>
      <c r="D30" s="39" t="s">
        <v>80</v>
      </c>
      <c r="E30" s="40">
        <v>0</v>
      </c>
      <c r="F30" s="40">
        <v>4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6</v>
      </c>
      <c r="N30" s="40">
        <v>0</v>
      </c>
      <c r="O30" s="40">
        <v>2.4</v>
      </c>
      <c r="P30" s="40">
        <v>0</v>
      </c>
      <c r="Q30" s="40">
        <v>0</v>
      </c>
      <c r="R30" s="64">
        <v>2.4</v>
      </c>
      <c r="S30" s="40">
        <v>346</v>
      </c>
      <c r="T30" s="40">
        <v>275</v>
      </c>
      <c r="U30" s="40">
        <v>162</v>
      </c>
      <c r="V30" s="64">
        <v>45.900000000000006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</v>
      </c>
      <c r="AT30" s="25">
        <v>54.3</v>
      </c>
      <c r="AU30" s="5"/>
    </row>
    <row r="31" spans="1:47" ht="30.75" customHeight="1">
      <c r="A31" s="38">
        <f>IF(D31="","",SUBTOTAL(3,$D$13:D31))</f>
        <v>19</v>
      </c>
      <c r="B31" s="71" t="s">
        <v>81</v>
      </c>
      <c r="C31" s="67" t="s">
        <v>47</v>
      </c>
      <c r="D31" s="39" t="s">
        <v>82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0</v>
      </c>
      <c r="N31" s="40">
        <v>5.6999999999999993</v>
      </c>
      <c r="O31" s="40">
        <v>2.85</v>
      </c>
      <c r="P31" s="40">
        <v>0</v>
      </c>
      <c r="Q31" s="40">
        <v>0</v>
      </c>
      <c r="R31" s="64">
        <v>8.5499999999999989</v>
      </c>
      <c r="S31" s="40">
        <v>0</v>
      </c>
      <c r="T31" s="40">
        <v>0</v>
      </c>
      <c r="U31" s="40">
        <v>0</v>
      </c>
      <c r="V31" s="64">
        <v>0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1.1000000000000001</v>
      </c>
      <c r="AT31" s="25">
        <v>9.65</v>
      </c>
      <c r="AU31" s="5"/>
    </row>
    <row r="32" spans="1:47" ht="30.75" customHeight="1">
      <c r="A32" s="38">
        <f>IF(D32="","",SUBTOTAL(3,$D$13:D32))</f>
        <v>20</v>
      </c>
      <c r="B32" s="71" t="s">
        <v>83</v>
      </c>
      <c r="C32" s="67" t="s">
        <v>47</v>
      </c>
      <c r="D32" s="39" t="s">
        <v>84</v>
      </c>
      <c r="E32" s="40">
        <v>10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10</v>
      </c>
      <c r="N32" s="40">
        <v>4.5</v>
      </c>
      <c r="O32" s="40">
        <v>1.35</v>
      </c>
      <c r="P32" s="40">
        <v>0</v>
      </c>
      <c r="Q32" s="40">
        <v>0</v>
      </c>
      <c r="R32" s="64">
        <v>5.85</v>
      </c>
      <c r="S32" s="40">
        <v>373</v>
      </c>
      <c r="T32" s="40">
        <v>425</v>
      </c>
      <c r="U32" s="40">
        <v>372</v>
      </c>
      <c r="V32" s="64">
        <v>42.6</v>
      </c>
      <c r="W32" s="40">
        <v>0</v>
      </c>
      <c r="X32" s="40">
        <v>0</v>
      </c>
      <c r="Y32" s="40">
        <v>0</v>
      </c>
      <c r="Z32" s="64">
        <v>0</v>
      </c>
      <c r="AA32" s="40">
        <v>52</v>
      </c>
      <c r="AB32" s="40">
        <v>283</v>
      </c>
      <c r="AC32" s="40">
        <v>52</v>
      </c>
      <c r="AD32" s="64">
        <v>28.3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</v>
      </c>
      <c r="AT32" s="25">
        <v>86.75</v>
      </c>
      <c r="AU32" s="5"/>
    </row>
    <row r="33" spans="1:47" ht="30.75" customHeight="1">
      <c r="A33" s="38">
        <f>IF(D33="","",SUBTOTAL(3,$D$13:D33))</f>
        <v>21</v>
      </c>
      <c r="B33" s="71" t="s">
        <v>85</v>
      </c>
      <c r="C33" s="67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72</v>
      </c>
      <c r="AB33" s="40">
        <v>135</v>
      </c>
      <c r="AC33" s="40">
        <v>72</v>
      </c>
      <c r="AD33" s="64">
        <v>13.5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13.5</v>
      </c>
      <c r="AU33" s="5"/>
    </row>
    <row r="34" spans="1:47" ht="30.75" customHeight="1">
      <c r="A34" s="38">
        <f>IF(D34="","",SUBTOTAL(3,$D$13:D34))</f>
        <v>22</v>
      </c>
      <c r="B34" s="71" t="s">
        <v>87</v>
      </c>
      <c r="C34" s="67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0.6</v>
      </c>
      <c r="O34" s="40">
        <v>0</v>
      </c>
      <c r="P34" s="40">
        <v>0</v>
      </c>
      <c r="Q34" s="40">
        <v>0</v>
      </c>
      <c r="R34" s="64">
        <v>0.6</v>
      </c>
      <c r="S34" s="40">
        <v>196</v>
      </c>
      <c r="T34" s="40">
        <v>0</v>
      </c>
      <c r="U34" s="40">
        <v>198</v>
      </c>
      <c r="V34" s="64">
        <v>-0.2</v>
      </c>
      <c r="W34" s="40">
        <v>0</v>
      </c>
      <c r="X34" s="40">
        <v>0</v>
      </c>
      <c r="Y34" s="40">
        <v>0</v>
      </c>
      <c r="Z34" s="64">
        <v>0</v>
      </c>
      <c r="AA34" s="40">
        <v>135</v>
      </c>
      <c r="AB34" s="40">
        <v>72</v>
      </c>
      <c r="AC34" s="40">
        <v>135</v>
      </c>
      <c r="AD34" s="64">
        <v>7.2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7.6</v>
      </c>
      <c r="AU34" s="5"/>
    </row>
    <row r="35" spans="1:47" ht="30.75" customHeight="1">
      <c r="A35" s="38">
        <f>IF(D35="","",SUBTOTAL(3,$D$13:D35))</f>
        <v>23</v>
      </c>
      <c r="B35" s="73" t="s">
        <v>89</v>
      </c>
      <c r="C35" s="67" t="s">
        <v>47</v>
      </c>
      <c r="D35" s="41" t="s">
        <v>90</v>
      </c>
      <c r="E35" s="40">
        <v>3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3</v>
      </c>
      <c r="N35" s="40">
        <v>3.45</v>
      </c>
      <c r="O35" s="40">
        <v>1.8</v>
      </c>
      <c r="P35" s="40">
        <v>0</v>
      </c>
      <c r="Q35" s="40">
        <v>0</v>
      </c>
      <c r="R35" s="64">
        <v>5.25</v>
      </c>
      <c r="S35" s="40">
        <v>697</v>
      </c>
      <c r="T35" s="40">
        <v>821</v>
      </c>
      <c r="U35" s="40">
        <v>615</v>
      </c>
      <c r="V35" s="64">
        <v>90.300000000000011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98.55</v>
      </c>
      <c r="AU35" s="5"/>
    </row>
    <row r="36" spans="1:47" ht="30.75" customHeight="1">
      <c r="A36" s="38">
        <f>IF(D36="","",SUBTOTAL(3,$D$13:D36))</f>
        <v>24</v>
      </c>
      <c r="B36" s="69" t="s">
        <v>91</v>
      </c>
      <c r="C36" s="69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4.5</v>
      </c>
      <c r="O36" s="40">
        <v>1.65</v>
      </c>
      <c r="P36" s="40">
        <v>0</v>
      </c>
      <c r="Q36" s="40">
        <v>0</v>
      </c>
      <c r="R36" s="64">
        <v>6.15</v>
      </c>
      <c r="S36" s="40">
        <v>32</v>
      </c>
      <c r="T36" s="40">
        <v>50</v>
      </c>
      <c r="U36" s="40">
        <v>39</v>
      </c>
      <c r="V36" s="64">
        <v>4.3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0</v>
      </c>
      <c r="AJ36" s="40">
        <v>0</v>
      </c>
      <c r="AK36" s="64">
        <v>0</v>
      </c>
      <c r="AL36" s="40">
        <v>0</v>
      </c>
      <c r="AM36" s="40">
        <v>0</v>
      </c>
      <c r="AN36" s="64">
        <v>0</v>
      </c>
      <c r="AO36" s="40">
        <v>0</v>
      </c>
      <c r="AP36" s="40">
        <v>0</v>
      </c>
      <c r="AQ36" s="64">
        <v>0</v>
      </c>
      <c r="AR36" s="64">
        <v>0</v>
      </c>
      <c r="AS36" s="64">
        <v>0.5</v>
      </c>
      <c r="AT36" s="25">
        <v>10.95</v>
      </c>
      <c r="AU36" s="5"/>
    </row>
    <row r="37" spans="1:47" ht="30.75" customHeight="1">
      <c r="A37" s="38">
        <f>IF(D37="","",SUBTOTAL(3,$D$13:D37))</f>
        <v>25</v>
      </c>
      <c r="B37" s="71" t="s">
        <v>93</v>
      </c>
      <c r="C37" s="67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30.75" customHeight="1">
      <c r="A38" s="38">
        <f>IF(D38="","",SUBTOTAL(3,$D$13:D38))</f>
        <v>26</v>
      </c>
      <c r="B38" s="71" t="s">
        <v>95</v>
      </c>
      <c r="C38" s="67" t="s">
        <v>47</v>
      </c>
      <c r="D38" s="39" t="s">
        <v>96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1.2</v>
      </c>
      <c r="O38" s="40">
        <v>0.6</v>
      </c>
      <c r="P38" s="40">
        <v>0</v>
      </c>
      <c r="Q38" s="40">
        <v>0</v>
      </c>
      <c r="R38" s="64">
        <v>1.7999999999999998</v>
      </c>
      <c r="S38" s="40">
        <v>34</v>
      </c>
      <c r="T38" s="40">
        <v>84</v>
      </c>
      <c r="U38" s="40">
        <v>40</v>
      </c>
      <c r="V38" s="64">
        <v>7.8000000000000007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0</v>
      </c>
      <c r="AK38" s="64">
        <v>0</v>
      </c>
      <c r="AL38" s="40">
        <v>0</v>
      </c>
      <c r="AM38" s="40">
        <v>0</v>
      </c>
      <c r="AN38" s="64">
        <v>0</v>
      </c>
      <c r="AO38" s="40">
        <v>0</v>
      </c>
      <c r="AP38" s="40">
        <v>0</v>
      </c>
      <c r="AQ38" s="64">
        <v>0</v>
      </c>
      <c r="AR38" s="64">
        <v>0</v>
      </c>
      <c r="AS38" s="64">
        <v>0</v>
      </c>
      <c r="AT38" s="25">
        <v>9.6</v>
      </c>
      <c r="AU38" s="5"/>
    </row>
    <row r="39" spans="1:47" ht="30.75" customHeight="1">
      <c r="A39" s="38">
        <f>IF(D39="","",SUBTOTAL(3,$D$13:D39))</f>
        <v>27</v>
      </c>
      <c r="B39" s="71" t="s">
        <v>97</v>
      </c>
      <c r="C39" s="67" t="s">
        <v>47</v>
      </c>
      <c r="D39" s="39" t="s">
        <v>98</v>
      </c>
      <c r="E39" s="40">
        <v>4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4</v>
      </c>
      <c r="N39" s="40">
        <v>2.25</v>
      </c>
      <c r="O39" s="40">
        <v>1.9500000000000002</v>
      </c>
      <c r="P39" s="40">
        <v>0</v>
      </c>
      <c r="Q39" s="40">
        <v>0</v>
      </c>
      <c r="R39" s="64">
        <v>4.2</v>
      </c>
      <c r="S39" s="40">
        <v>378</v>
      </c>
      <c r="T39" s="40">
        <v>141</v>
      </c>
      <c r="U39" s="40">
        <v>144</v>
      </c>
      <c r="V39" s="64">
        <v>37.5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0</v>
      </c>
      <c r="AC39" s="40">
        <v>0</v>
      </c>
      <c r="AD39" s="64">
        <v>0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0.6</v>
      </c>
      <c r="AT39" s="25">
        <v>46.3</v>
      </c>
      <c r="AU39" s="5"/>
    </row>
    <row r="40" spans="1:47" ht="30.75" customHeight="1">
      <c r="A40" s="38">
        <f>IF(D40="","",SUBTOTAL(3,$D$13:D40))</f>
        <v>28</v>
      </c>
      <c r="B40" s="71" t="s">
        <v>99</v>
      </c>
      <c r="C40" s="67" t="s">
        <v>47</v>
      </c>
      <c r="D40" s="39" t="s">
        <v>100</v>
      </c>
      <c r="E40" s="40">
        <v>0</v>
      </c>
      <c r="F40" s="40">
        <v>16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24</v>
      </c>
      <c r="N40" s="40">
        <v>4.2</v>
      </c>
      <c r="O40" s="40">
        <v>3.3000000000000003</v>
      </c>
      <c r="P40" s="40">
        <v>0</v>
      </c>
      <c r="Q40" s="40">
        <v>0</v>
      </c>
      <c r="R40" s="64">
        <v>7.5</v>
      </c>
      <c r="S40" s="40">
        <v>0</v>
      </c>
      <c r="T40" s="40">
        <v>0</v>
      </c>
      <c r="U40" s="40">
        <v>0</v>
      </c>
      <c r="V40" s="64">
        <v>0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583</v>
      </c>
      <c r="AC40" s="40">
        <v>299</v>
      </c>
      <c r="AD40" s="64">
        <v>28.400000000000002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0.3</v>
      </c>
      <c r="AT40" s="25">
        <v>60.2</v>
      </c>
      <c r="AU40" s="5"/>
    </row>
    <row r="41" spans="1:47" ht="30.75" customHeight="1">
      <c r="A41" s="38">
        <f>IF(D41="","",SUBTOTAL(3,$D$13:D41))</f>
        <v>29</v>
      </c>
      <c r="B41" s="71" t="s">
        <v>101</v>
      </c>
      <c r="C41" s="67" t="s">
        <v>47</v>
      </c>
      <c r="D41" s="39" t="s">
        <v>102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1.05</v>
      </c>
      <c r="O41" s="40">
        <v>3.6000000000000005</v>
      </c>
      <c r="P41" s="40">
        <v>0</v>
      </c>
      <c r="Q41" s="40">
        <v>0</v>
      </c>
      <c r="R41" s="64">
        <v>4.6500000000000004</v>
      </c>
      <c r="S41" s="40">
        <v>104</v>
      </c>
      <c r="T41" s="40">
        <v>111</v>
      </c>
      <c r="U41" s="40">
        <v>123</v>
      </c>
      <c r="V41" s="64">
        <v>9.2000000000000011</v>
      </c>
      <c r="W41" s="40">
        <v>0</v>
      </c>
      <c r="X41" s="40">
        <v>0</v>
      </c>
      <c r="Y41" s="40">
        <v>0</v>
      </c>
      <c r="Z41" s="64">
        <v>0</v>
      </c>
      <c r="AA41" s="40">
        <v>866</v>
      </c>
      <c r="AB41" s="40">
        <v>52</v>
      </c>
      <c r="AC41" s="40">
        <v>567</v>
      </c>
      <c r="AD41" s="64">
        <v>35.1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48.95</v>
      </c>
      <c r="AU41" s="5"/>
    </row>
    <row r="42" spans="1:47" ht="30.75" customHeight="1">
      <c r="A42" s="38">
        <f>IF(D42="","",SUBTOTAL(3,$D$13:D42))</f>
        <v>30</v>
      </c>
      <c r="B42" s="71" t="s">
        <v>103</v>
      </c>
      <c r="C42" s="67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1.7999999999999998</v>
      </c>
      <c r="O42" s="40">
        <v>3</v>
      </c>
      <c r="P42" s="40">
        <v>0</v>
      </c>
      <c r="Q42" s="40">
        <v>0</v>
      </c>
      <c r="R42" s="64">
        <v>4.8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4.8</v>
      </c>
      <c r="AU42" s="5"/>
    </row>
    <row r="43" spans="1:47" ht="30.75" customHeight="1">
      <c r="A43" s="38">
        <f>IF(D43="","",SUBTOTAL(3,$D$13:D43))</f>
        <v>31</v>
      </c>
      <c r="B43" s="71" t="s">
        <v>105</v>
      </c>
      <c r="C43" s="67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30.75" customHeight="1">
      <c r="A44" s="38">
        <f>IF(D44="","",SUBTOTAL(3,$D$13:D44))</f>
        <v>32</v>
      </c>
      <c r="B44" s="71" t="s">
        <v>107</v>
      </c>
      <c r="C44" s="67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131</v>
      </c>
      <c r="T44" s="40">
        <v>0</v>
      </c>
      <c r="U44" s="40">
        <v>182</v>
      </c>
      <c r="V44" s="64">
        <v>-5.1000000000000005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-5.0999999999999996</v>
      </c>
      <c r="AU44" s="5"/>
    </row>
    <row r="45" spans="1:47" ht="30.75" customHeight="1">
      <c r="A45" s="38">
        <f>IF(D45="","",SUBTOTAL(3,$D$13:D45))</f>
        <v>33</v>
      </c>
      <c r="B45" s="71" t="s">
        <v>109</v>
      </c>
      <c r="C45" s="67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1.05</v>
      </c>
      <c r="P45" s="40">
        <v>0</v>
      </c>
      <c r="Q45" s="40">
        <v>0</v>
      </c>
      <c r="R45" s="64">
        <v>1.05</v>
      </c>
      <c r="S45" s="40">
        <v>104</v>
      </c>
      <c r="T45" s="40">
        <v>222</v>
      </c>
      <c r="U45" s="40">
        <v>0</v>
      </c>
      <c r="V45" s="64">
        <v>32.6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0</v>
      </c>
      <c r="AP45" s="40">
        <v>0</v>
      </c>
      <c r="AQ45" s="64">
        <v>0</v>
      </c>
      <c r="AR45" s="64">
        <v>0</v>
      </c>
      <c r="AS45" s="64">
        <v>0</v>
      </c>
      <c r="AT45" s="25">
        <v>33.65</v>
      </c>
      <c r="AU45" s="5"/>
    </row>
    <row r="46" spans="1:47" ht="30.75" customHeight="1">
      <c r="A46" s="38">
        <f>IF(D46="","",SUBTOTAL(3,$D$13:D46))</f>
        <v>34</v>
      </c>
      <c r="B46" s="71" t="s">
        <v>111</v>
      </c>
      <c r="C46" s="67" t="s">
        <v>47</v>
      </c>
      <c r="D46" s="39" t="s">
        <v>112</v>
      </c>
      <c r="E46" s="40">
        <v>14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14</v>
      </c>
      <c r="N46" s="40">
        <v>1.35</v>
      </c>
      <c r="O46" s="40">
        <v>2.7</v>
      </c>
      <c r="P46" s="40">
        <v>0</v>
      </c>
      <c r="Q46" s="40">
        <v>0</v>
      </c>
      <c r="R46" s="64">
        <v>4.0500000000000007</v>
      </c>
      <c r="S46" s="40">
        <v>275</v>
      </c>
      <c r="T46" s="40">
        <v>1082</v>
      </c>
      <c r="U46" s="40">
        <v>444</v>
      </c>
      <c r="V46" s="64">
        <v>91.300000000000011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</v>
      </c>
      <c r="AT46" s="25">
        <v>109.35</v>
      </c>
      <c r="AU46" s="5"/>
    </row>
    <row r="47" spans="1:47" ht="30.75" customHeight="1">
      <c r="A47" s="38">
        <f>IF(D47="","",SUBTOTAL(3,$D$13:D47))</f>
        <v>35</v>
      </c>
      <c r="B47" s="71" t="s">
        <v>113</v>
      </c>
      <c r="C47" s="67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0</v>
      </c>
      <c r="T47" s="40">
        <v>0</v>
      </c>
      <c r="U47" s="40">
        <v>0</v>
      </c>
      <c r="V47" s="64">
        <v>0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0</v>
      </c>
      <c r="AU47" s="5"/>
    </row>
    <row r="48" spans="1:47" ht="30.75" customHeight="1">
      <c r="A48" s="38">
        <f>IF(D48="","",SUBTOTAL(3,$D$13:D48))</f>
        <v>36</v>
      </c>
      <c r="B48" s="71" t="s">
        <v>115</v>
      </c>
      <c r="C48" s="67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30.75" customHeight="1">
      <c r="A49" s="38">
        <f>IF(D49="","",SUBTOTAL(3,$D$13:D49))</f>
        <v>37</v>
      </c>
      <c r="B49" s="71" t="s">
        <v>117</v>
      </c>
      <c r="C49" s="67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30.75" customHeight="1">
      <c r="A50" s="38">
        <f>IF(D50="","",SUBTOTAL(3,$D$13:D50))</f>
        <v>38</v>
      </c>
      <c r="B50" s="71" t="s">
        <v>119</v>
      </c>
      <c r="C50" s="67" t="s">
        <v>47</v>
      </c>
      <c r="D50" s="39" t="s">
        <v>120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30.75" customHeight="1">
      <c r="A51" s="38">
        <f>IF(D51="","",SUBTOTAL(3,$D$13:D51))</f>
        <v>39</v>
      </c>
      <c r="B51" s="71" t="s">
        <v>121</v>
      </c>
      <c r="C51" s="67" t="s">
        <v>47</v>
      </c>
      <c r="D51" s="39" t="s">
        <v>122</v>
      </c>
      <c r="E51" s="40">
        <v>0</v>
      </c>
      <c r="F51" s="40">
        <v>4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6</v>
      </c>
      <c r="N51" s="40">
        <v>3.0000000000000004</v>
      </c>
      <c r="O51" s="40">
        <v>1.2</v>
      </c>
      <c r="P51" s="40">
        <v>0</v>
      </c>
      <c r="Q51" s="40">
        <v>0</v>
      </c>
      <c r="R51" s="64">
        <v>4.2</v>
      </c>
      <c r="S51" s="40">
        <v>0</v>
      </c>
      <c r="T51" s="40">
        <v>0</v>
      </c>
      <c r="U51" s="40">
        <v>0</v>
      </c>
      <c r="V51" s="64">
        <v>0</v>
      </c>
      <c r="W51" s="40">
        <v>0</v>
      </c>
      <c r="X51" s="40">
        <v>0</v>
      </c>
      <c r="Y51" s="40">
        <v>0</v>
      </c>
      <c r="Z51" s="64">
        <v>0</v>
      </c>
      <c r="AA51" s="40">
        <v>123</v>
      </c>
      <c r="AB51" s="40">
        <v>508</v>
      </c>
      <c r="AC51" s="40">
        <v>123</v>
      </c>
      <c r="AD51" s="64">
        <v>50.800000000000004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0.5</v>
      </c>
      <c r="AT51" s="25">
        <v>61.5</v>
      </c>
      <c r="AU51" s="5"/>
    </row>
    <row r="52" spans="1:47" ht="30.75" customHeight="1">
      <c r="A52" s="38">
        <f>IF(D52="","",SUBTOTAL(3,$D$13:D52))</f>
        <v>40</v>
      </c>
      <c r="B52" s="71" t="s">
        <v>123</v>
      </c>
      <c r="C52" s="67" t="s">
        <v>47</v>
      </c>
      <c r="D52" s="39" t="s">
        <v>124</v>
      </c>
      <c r="E52" s="40">
        <v>3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3</v>
      </c>
      <c r="N52" s="40">
        <v>0</v>
      </c>
      <c r="O52" s="40">
        <v>0</v>
      </c>
      <c r="P52" s="40">
        <v>0</v>
      </c>
      <c r="Q52" s="40">
        <v>0</v>
      </c>
      <c r="R52" s="64">
        <v>0</v>
      </c>
      <c r="S52" s="40">
        <v>0</v>
      </c>
      <c r="T52" s="40">
        <v>27</v>
      </c>
      <c r="U52" s="40">
        <v>51</v>
      </c>
      <c r="V52" s="64">
        <v>-2.4000000000000004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0.6</v>
      </c>
      <c r="AU52" s="5"/>
    </row>
    <row r="53" spans="1:47" ht="30.75" customHeight="1">
      <c r="A53" s="38">
        <f>IF(D53="","",SUBTOTAL(3,$D$13:D53))</f>
        <v>41</v>
      </c>
      <c r="B53" s="71" t="s">
        <v>125</v>
      </c>
      <c r="C53" s="67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0</v>
      </c>
      <c r="T53" s="40">
        <v>0</v>
      </c>
      <c r="U53" s="40">
        <v>0</v>
      </c>
      <c r="V53" s="64">
        <v>0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0</v>
      </c>
      <c r="AU53" s="5"/>
    </row>
    <row r="54" spans="1:47" ht="30.75" customHeight="1">
      <c r="A54" s="38">
        <f>IF(D54="","",SUBTOTAL(3,$D$13:D54))</f>
        <v>42</v>
      </c>
      <c r="B54" s="71" t="s">
        <v>127</v>
      </c>
      <c r="C54" s="67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71"/>
      <c r="C55" s="67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71"/>
      <c r="C56" s="67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71"/>
      <c r="C57" s="67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71"/>
      <c r="C58" s="67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71"/>
      <c r="C59" s="67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71"/>
      <c r="C60" s="67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71"/>
      <c r="C61" s="67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71"/>
      <c r="C62" s="67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71"/>
      <c r="C63" s="67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71"/>
      <c r="C64" s="67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71"/>
      <c r="C65" s="67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71"/>
      <c r="C66" s="67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71"/>
      <c r="C67" s="67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71"/>
      <c r="C68" s="67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71"/>
      <c r="C69" s="67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71"/>
      <c r="C70" s="67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71"/>
      <c r="C71" s="67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71"/>
      <c r="C72" s="67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71"/>
      <c r="C73" s="67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71"/>
      <c r="C74" s="67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71"/>
      <c r="C75" s="67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71"/>
      <c r="C76" s="67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71"/>
      <c r="C77" s="67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71"/>
      <c r="C78" s="67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71"/>
      <c r="C79" s="67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71"/>
      <c r="C80" s="67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71"/>
      <c r="C81" s="67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71"/>
      <c r="C82" s="67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71"/>
      <c r="C83" s="67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71"/>
      <c r="C84" s="67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71"/>
      <c r="C85" s="67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71"/>
      <c r="C86" s="67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71"/>
      <c r="C87" s="67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71"/>
      <c r="C88" s="67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71"/>
      <c r="C89" s="67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71"/>
      <c r="C90" s="67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71"/>
      <c r="C91" s="67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71"/>
      <c r="C92" s="67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71"/>
      <c r="C93" s="67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71"/>
      <c r="C94" s="67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71"/>
      <c r="C95" s="67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71"/>
      <c r="C96" s="67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71"/>
      <c r="C97" s="67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71"/>
      <c r="C98" s="67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71"/>
      <c r="C99" s="67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71"/>
      <c r="C100" s="67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71"/>
      <c r="C101" s="67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71"/>
      <c r="C102" s="67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71"/>
      <c r="C103" s="67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71"/>
      <c r="C104" s="67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71"/>
      <c r="C105" s="67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71"/>
      <c r="C106" s="67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71"/>
      <c r="C107" s="67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71"/>
      <c r="C108" s="67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58</v>
      </c>
      <c r="F109" s="4">
        <f t="shared" si="1"/>
        <v>42</v>
      </c>
      <c r="G109" s="4">
        <f t="shared" si="1"/>
        <v>0</v>
      </c>
      <c r="H109" s="4">
        <f t="shared" si="1"/>
        <v>2</v>
      </c>
      <c r="I109" s="4">
        <f t="shared" si="1"/>
        <v>0</v>
      </c>
      <c r="J109" s="4">
        <f t="shared" si="1"/>
        <v>0</v>
      </c>
      <c r="K109" s="4">
        <f t="shared" si="1"/>
        <v>0</v>
      </c>
      <c r="L109" s="4">
        <f t="shared" si="1"/>
        <v>0</v>
      </c>
      <c r="M109" s="4">
        <f t="shared" si="1"/>
        <v>122</v>
      </c>
      <c r="N109" s="4">
        <f t="shared" si="1"/>
        <v>55.800000000000004</v>
      </c>
      <c r="O109" s="4">
        <f t="shared" si="1"/>
        <v>60.150000000000006</v>
      </c>
      <c r="P109" s="4">
        <f t="shared" si="1"/>
        <v>0</v>
      </c>
      <c r="Q109" s="4">
        <f t="shared" si="1"/>
        <v>0</v>
      </c>
      <c r="R109" s="17">
        <f t="shared" si="1"/>
        <v>115.94999999999999</v>
      </c>
      <c r="S109" s="4">
        <f t="shared" si="1"/>
        <v>4205</v>
      </c>
      <c r="T109" s="4">
        <f t="shared" si="1"/>
        <v>4240</v>
      </c>
      <c r="U109" s="4"/>
      <c r="V109" s="4">
        <f>SUBTOTAL(9,V11:V108)</f>
        <v>424.00000000000006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1676</v>
      </c>
      <c r="AB109" s="4">
        <f>SUBTOTAL(9,AB11:AB108)</f>
        <v>1633</v>
      </c>
      <c r="AC109" s="4"/>
      <c r="AD109" s="4">
        <f>SUBTOTAL(9,AD11:AD108)</f>
        <v>163.30000000000001</v>
      </c>
      <c r="AE109" s="4">
        <f>SUBTOTAL(9,AE11:AE108)</f>
        <v>0</v>
      </c>
      <c r="AF109" s="4">
        <f>SUBTOTAL(9,AF11:AF108)</f>
        <v>0</v>
      </c>
      <c r="AG109" s="4"/>
      <c r="AH109" s="4">
        <f t="shared" ref="AH109:AT109" si="2">SUBTOTAL(9,AH11:AH108)</f>
        <v>0</v>
      </c>
      <c r="AI109" s="4">
        <f t="shared" si="2"/>
        <v>0</v>
      </c>
      <c r="AJ109" s="4">
        <f t="shared" si="2"/>
        <v>0</v>
      </c>
      <c r="AK109" s="4">
        <f t="shared" si="2"/>
        <v>0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0</v>
      </c>
      <c r="AP109" s="4">
        <f t="shared" si="2"/>
        <v>0</v>
      </c>
      <c r="AQ109" s="4">
        <f t="shared" si="2"/>
        <v>0</v>
      </c>
      <c r="AR109" s="4">
        <f t="shared" si="2"/>
        <v>0</v>
      </c>
      <c r="AS109" s="4">
        <f t="shared" si="2"/>
        <v>7.8999999999999995</v>
      </c>
      <c r="AT109" s="4">
        <f t="shared" si="2"/>
        <v>833.15</v>
      </c>
      <c r="AU109" s="5"/>
    </row>
    <row r="110" spans="1:47">
      <c r="AU110" s="5"/>
    </row>
    <row r="111" spans="1:47">
      <c r="C111" s="104" t="s">
        <v>154</v>
      </c>
      <c r="D111" s="104"/>
      <c r="E111" s="104"/>
      <c r="AH111" s="104" t="s">
        <v>155</v>
      </c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U111" s="5"/>
    </row>
    <row r="112" spans="1:47">
      <c r="AU112" s="5"/>
    </row>
  </sheetData>
  <mergeCells count="30">
    <mergeCell ref="A4:M4"/>
    <mergeCell ref="AF4:AT4"/>
    <mergeCell ref="A6:AT6"/>
    <mergeCell ref="A7:AT7"/>
    <mergeCell ref="C111:E111"/>
    <mergeCell ref="AH111:AS111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  <mergeCell ref="A1:M1"/>
    <mergeCell ref="AC1:AT1"/>
    <mergeCell ref="A2:M2"/>
    <mergeCell ref="AC2:AT2"/>
    <mergeCell ref="A3:M3"/>
    <mergeCell ref="AC3:AT3"/>
    <mergeCell ref="AI10:AQ10"/>
    <mergeCell ref="AR10:AR12"/>
    <mergeCell ref="N10:R11"/>
    <mergeCell ref="A10:A12"/>
    <mergeCell ref="B10:B12"/>
    <mergeCell ref="C10:C12"/>
    <mergeCell ref="D10:D12"/>
    <mergeCell ref="E10:M11"/>
  </mergeCells>
  <conditionalFormatting sqref="H10:I12 AE109:AK110 AE10:AK11 AO10:AT12 L109:V1048576 AE12:AF12 AH12:AK12 L10:V12 AO109:AT110 H109:I1048576 F13:AT108 E10:E110 E112:E1048576 AO112:AT1048576 AT111 AE112:AK1048576 AE111:AH111">
    <cfRule type="cellIs" dxfId="66" priority="22" stopIfTrue="1" operator="lessThan">
      <formula>0</formula>
    </cfRule>
  </conditionalFormatting>
  <conditionalFormatting sqref="E9:AT9">
    <cfRule type="cellIs" dxfId="65" priority="21" stopIfTrue="1" operator="lessThan">
      <formula>0</formula>
    </cfRule>
  </conditionalFormatting>
  <conditionalFormatting sqref="F10:F12 F109:F1048576">
    <cfRule type="cellIs" dxfId="64" priority="20" stopIfTrue="1" operator="lessThan">
      <formula>0</formula>
    </cfRule>
  </conditionalFormatting>
  <conditionalFormatting sqref="G10:G12 G109:G1048576">
    <cfRule type="cellIs" dxfId="63" priority="18" stopIfTrue="1" operator="lessThan">
      <formula>0</formula>
    </cfRule>
  </conditionalFormatting>
  <conditionalFormatting sqref="J10:J12 J109:J1048576">
    <cfRule type="cellIs" dxfId="62" priority="16" stopIfTrue="1" operator="lessThan">
      <formula>0</formula>
    </cfRule>
  </conditionalFormatting>
  <conditionalFormatting sqref="K10:K12 K109:K1048576">
    <cfRule type="cellIs" dxfId="61" priority="14" stopIfTrue="1" operator="lessThan">
      <formula>0</formula>
    </cfRule>
  </conditionalFormatting>
  <conditionalFormatting sqref="AA109:AD1048576 AA12:AB12 AD12 AA10:AD11">
    <cfRule type="cellIs" dxfId="60" priority="12" stopIfTrue="1" operator="lessThan">
      <formula>0</formula>
    </cfRule>
  </conditionalFormatting>
  <conditionalFormatting sqref="W10:Z11 W109:Z1048576 W12:X12 Z12">
    <cfRule type="cellIs" dxfId="59" priority="11" stopIfTrue="1" operator="lessThan">
      <formula>0</formula>
    </cfRule>
  </conditionalFormatting>
  <conditionalFormatting sqref="AL109:AN110 AL10:AN10 AL12:AN12 AL112:AN1048576">
    <cfRule type="cellIs" dxfId="58" priority="6" stopIfTrue="1" operator="lessThan">
      <formula>0</formula>
    </cfRule>
  </conditionalFormatting>
  <conditionalFormatting sqref="AL11:AN11">
    <cfRule type="cellIs" dxfId="57" priority="4" stopIfTrue="1" operator="lessThan">
      <formula>0</formula>
    </cfRule>
  </conditionalFormatting>
  <conditionalFormatting sqref="Y12">
    <cfRule type="cellIs" dxfId="56" priority="3" stopIfTrue="1" operator="lessThan">
      <formula>0</formula>
    </cfRule>
  </conditionalFormatting>
  <conditionalFormatting sqref="AC12">
    <cfRule type="cellIs" dxfId="55" priority="2" stopIfTrue="1" operator="lessThan">
      <formula>0</formula>
    </cfRule>
  </conditionalFormatting>
  <conditionalFormatting sqref="AG12">
    <cfRule type="cellIs" dxfId="54" priority="1" stopIfTrue="1" operator="lessThan">
      <formula>0</formula>
    </cfRule>
  </conditionalFormatting>
  <pageMargins left="0.2" right="0.2" top="0" bottom="0" header="0.3" footer="0.3"/>
  <pageSetup paperSize="8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3"/>
  <sheetViews>
    <sheetView topLeftCell="A52" workbookViewId="0">
      <selection activeCell="B15" sqref="B15:AT55"/>
    </sheetView>
  </sheetViews>
  <sheetFormatPr defaultRowHeight="15"/>
  <cols>
    <col min="1" max="1" width="5" style="6" bestFit="1" customWidth="1"/>
    <col min="2" max="2" width="11.5703125" style="6" customWidth="1"/>
    <col min="3" max="3" width="22.28515625" style="5" customWidth="1"/>
    <col min="4" max="4" width="30.5703125" style="7" customWidth="1"/>
    <col min="5" max="17" width="9" style="5" customWidth="1"/>
    <col min="18" max="18" width="9" style="17" customWidth="1"/>
    <col min="19" max="45" width="9" style="5" customWidth="1"/>
    <col min="46" max="46" width="9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7" t="s">
        <v>129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AC1" s="98" t="s">
        <v>130</v>
      </c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7" s="49" customFormat="1" ht="18.75">
      <c r="A2" s="98" t="s">
        <v>148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AC2" s="98" t="s">
        <v>131</v>
      </c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</row>
    <row r="3" spans="1:47" s="49" customFormat="1" ht="18.75">
      <c r="A3" s="99" t="s">
        <v>149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AC3" s="100" t="s">
        <v>132</v>
      </c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</row>
    <row r="4" spans="1:47" s="49" customFormat="1" ht="18.75">
      <c r="A4" s="99" t="s">
        <v>133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R4" s="50"/>
      <c r="T4" s="50"/>
      <c r="U4" s="50"/>
      <c r="AF4" s="101" t="s">
        <v>134</v>
      </c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102" t="s">
        <v>147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</row>
    <row r="7" spans="1:47" s="49" customFormat="1" ht="20.25">
      <c r="A7" s="103" t="s">
        <v>153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</row>
    <row r="9" spans="1:47" hidden="1"/>
    <row r="10" spans="1:47">
      <c r="E10" s="4">
        <f t="shared" ref="E10:AT10" si="0">SUBTOTAL(9,E14:E109)</f>
        <v>93</v>
      </c>
      <c r="F10" s="4">
        <f t="shared" si="0"/>
        <v>11</v>
      </c>
      <c r="G10" s="4">
        <f t="shared" si="0"/>
        <v>0</v>
      </c>
      <c r="H10" s="4">
        <f t="shared" si="0"/>
        <v>10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114.5</v>
      </c>
      <c r="N10" s="4">
        <f t="shared" si="0"/>
        <v>72.45</v>
      </c>
      <c r="O10" s="4">
        <f t="shared" si="0"/>
        <v>70.5</v>
      </c>
      <c r="P10" s="4">
        <f t="shared" si="0"/>
        <v>0</v>
      </c>
      <c r="Q10" s="4">
        <f t="shared" si="0"/>
        <v>0</v>
      </c>
      <c r="R10" s="4">
        <f t="shared" si="0"/>
        <v>142.94999999999999</v>
      </c>
      <c r="S10" s="4">
        <f t="shared" si="0"/>
        <v>4685</v>
      </c>
      <c r="T10" s="4">
        <f t="shared" si="0"/>
        <v>4720</v>
      </c>
      <c r="U10" s="4">
        <f t="shared" si="0"/>
        <v>4684</v>
      </c>
      <c r="V10" s="4">
        <f t="shared" si="0"/>
        <v>472.1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597</v>
      </c>
      <c r="AB10" s="4">
        <f t="shared" si="0"/>
        <v>640</v>
      </c>
      <c r="AC10" s="4">
        <f t="shared" si="0"/>
        <v>597</v>
      </c>
      <c r="AD10" s="4">
        <f t="shared" si="0"/>
        <v>64</v>
      </c>
      <c r="AE10" s="4">
        <f t="shared" si="0"/>
        <v>340</v>
      </c>
      <c r="AF10" s="4">
        <f t="shared" si="0"/>
        <v>340</v>
      </c>
      <c r="AG10" s="4">
        <f t="shared" si="0"/>
        <v>340</v>
      </c>
      <c r="AH10" s="4">
        <f t="shared" si="0"/>
        <v>68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12.200000000000001</v>
      </c>
      <c r="AT10" s="4">
        <f t="shared" si="0"/>
        <v>873.75000000000023</v>
      </c>
    </row>
    <row r="11" spans="1:47" s="19" customFormat="1" ht="14.25">
      <c r="A11" s="92" t="s">
        <v>0</v>
      </c>
      <c r="B11" s="90" t="s">
        <v>1</v>
      </c>
      <c r="C11" s="106" t="s">
        <v>2</v>
      </c>
      <c r="D11" s="96" t="s">
        <v>3</v>
      </c>
      <c r="E11" s="90" t="s">
        <v>4</v>
      </c>
      <c r="F11" s="90"/>
      <c r="G11" s="90"/>
      <c r="H11" s="90"/>
      <c r="I11" s="90"/>
      <c r="J11" s="90"/>
      <c r="K11" s="90"/>
      <c r="L11" s="90"/>
      <c r="M11" s="90"/>
      <c r="N11" s="90" t="s">
        <v>5</v>
      </c>
      <c r="O11" s="90"/>
      <c r="P11" s="90"/>
      <c r="Q11" s="90"/>
      <c r="R11" s="90"/>
      <c r="S11" s="107" t="s">
        <v>6</v>
      </c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9"/>
      <c r="AI11" s="107" t="s">
        <v>7</v>
      </c>
      <c r="AJ11" s="108"/>
      <c r="AK11" s="108"/>
      <c r="AL11" s="108"/>
      <c r="AM11" s="108"/>
      <c r="AN11" s="108"/>
      <c r="AO11" s="108"/>
      <c r="AP11" s="108"/>
      <c r="AQ11" s="109"/>
      <c r="AR11" s="91" t="s">
        <v>8</v>
      </c>
      <c r="AS11" s="91" t="s">
        <v>9</v>
      </c>
      <c r="AT11" s="105" t="s">
        <v>10</v>
      </c>
      <c r="AU11" s="8">
        <f>SUBTOTAL(9,AT:AT)</f>
        <v>873.75000000000023</v>
      </c>
    </row>
    <row r="12" spans="1:47" s="19" customFormat="1" ht="14.25">
      <c r="A12" s="92"/>
      <c r="B12" s="92"/>
      <c r="C12" s="106"/>
      <c r="D12" s="96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 t="s">
        <v>11</v>
      </c>
      <c r="T12" s="90"/>
      <c r="U12" s="90"/>
      <c r="V12" s="90"/>
      <c r="W12" s="90" t="s">
        <v>12</v>
      </c>
      <c r="X12" s="90"/>
      <c r="Y12" s="90"/>
      <c r="Z12" s="90"/>
      <c r="AA12" s="90" t="s">
        <v>13</v>
      </c>
      <c r="AB12" s="90"/>
      <c r="AC12" s="90"/>
      <c r="AD12" s="90"/>
      <c r="AE12" s="90" t="s">
        <v>14</v>
      </c>
      <c r="AF12" s="90"/>
      <c r="AG12" s="90"/>
      <c r="AH12" s="90"/>
      <c r="AI12" s="90" t="s">
        <v>11</v>
      </c>
      <c r="AJ12" s="90"/>
      <c r="AK12" s="90"/>
      <c r="AL12" s="90" t="s">
        <v>12</v>
      </c>
      <c r="AM12" s="90"/>
      <c r="AN12" s="90"/>
      <c r="AO12" s="90" t="s">
        <v>14</v>
      </c>
      <c r="AP12" s="90"/>
      <c r="AQ12" s="90"/>
      <c r="AR12" s="91"/>
      <c r="AS12" s="91"/>
      <c r="AT12" s="105"/>
      <c r="AU12" s="8"/>
    </row>
    <row r="13" spans="1:47" ht="108">
      <c r="A13" s="92"/>
      <c r="B13" s="92"/>
      <c r="C13" s="106"/>
      <c r="D13" s="96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48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48" t="s">
        <v>32</v>
      </c>
      <c r="W13" s="1" t="s">
        <v>33</v>
      </c>
      <c r="X13" s="1" t="s">
        <v>34</v>
      </c>
      <c r="Y13" s="3" t="s">
        <v>31</v>
      </c>
      <c r="Z13" s="48" t="s">
        <v>35</v>
      </c>
      <c r="AA13" s="1" t="s">
        <v>33</v>
      </c>
      <c r="AB13" s="1" t="s">
        <v>34</v>
      </c>
      <c r="AC13" s="3" t="s">
        <v>31</v>
      </c>
      <c r="AD13" s="48" t="s">
        <v>35</v>
      </c>
      <c r="AE13" s="1" t="s">
        <v>33</v>
      </c>
      <c r="AF13" s="1" t="s">
        <v>34</v>
      </c>
      <c r="AG13" s="3" t="s">
        <v>31</v>
      </c>
      <c r="AH13" s="48" t="s">
        <v>35</v>
      </c>
      <c r="AI13" s="1" t="s">
        <v>36</v>
      </c>
      <c r="AJ13" s="1" t="s">
        <v>37</v>
      </c>
      <c r="AK13" s="48" t="s">
        <v>32</v>
      </c>
      <c r="AL13" s="1" t="s">
        <v>38</v>
      </c>
      <c r="AM13" s="1" t="s">
        <v>39</v>
      </c>
      <c r="AN13" s="48" t="s">
        <v>40</v>
      </c>
      <c r="AO13" s="1" t="s">
        <v>41</v>
      </c>
      <c r="AP13" s="1" t="s">
        <v>42</v>
      </c>
      <c r="AQ13" s="48" t="s">
        <v>35</v>
      </c>
      <c r="AR13" s="91"/>
      <c r="AS13" s="91"/>
      <c r="AT13" s="105"/>
    </row>
    <row r="14" spans="1:47" ht="32.25" customHeight="1">
      <c r="A14" s="38">
        <f>IF(D14="","",SUBTOTAL(3,$D$14:D14))</f>
        <v>1</v>
      </c>
      <c r="B14" s="22" t="s">
        <v>44</v>
      </c>
      <c r="C14" s="23" t="s">
        <v>43</v>
      </c>
      <c r="D14" s="39" t="s">
        <v>45</v>
      </c>
      <c r="E14" s="40">
        <v>2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2</v>
      </c>
      <c r="N14" s="40">
        <v>0</v>
      </c>
      <c r="O14" s="40">
        <v>0</v>
      </c>
      <c r="P14" s="40">
        <v>0</v>
      </c>
      <c r="Q14" s="40">
        <v>0</v>
      </c>
      <c r="R14" s="64">
        <v>0</v>
      </c>
      <c r="S14" s="40">
        <v>69</v>
      </c>
      <c r="T14" s="40">
        <v>0</v>
      </c>
      <c r="U14" s="40">
        <v>69</v>
      </c>
      <c r="V14" s="64">
        <v>0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2</v>
      </c>
    </row>
    <row r="15" spans="1:47" ht="32.25" customHeight="1">
      <c r="A15" s="38">
        <f>IF(D15="","",SUBTOTAL(3,$D$14:D15))</f>
        <v>2</v>
      </c>
      <c r="B15" s="22" t="s">
        <v>46</v>
      </c>
      <c r="C15" s="23" t="s">
        <v>47</v>
      </c>
      <c r="D15" s="39" t="s">
        <v>48</v>
      </c>
      <c r="E15" s="40">
        <v>2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64">
        <v>2</v>
      </c>
      <c r="N15" s="40">
        <v>4.8</v>
      </c>
      <c r="O15" s="40">
        <v>7.3499999999999988</v>
      </c>
      <c r="P15" s="40">
        <v>0</v>
      </c>
      <c r="Q15" s="40">
        <v>0</v>
      </c>
      <c r="R15" s="64">
        <v>12.149999999999999</v>
      </c>
      <c r="S15" s="40">
        <v>150</v>
      </c>
      <c r="T15" s="40">
        <v>320</v>
      </c>
      <c r="U15" s="40">
        <v>247</v>
      </c>
      <c r="V15" s="64">
        <v>22.3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49</v>
      </c>
      <c r="AC15" s="40">
        <v>0</v>
      </c>
      <c r="AD15" s="64">
        <v>4.9000000000000004</v>
      </c>
      <c r="AE15" s="40">
        <v>50</v>
      </c>
      <c r="AF15" s="40">
        <v>64</v>
      </c>
      <c r="AG15" s="40">
        <v>50</v>
      </c>
      <c r="AH15" s="64">
        <v>12.8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0.5</v>
      </c>
      <c r="AT15" s="25">
        <v>54.65</v>
      </c>
    </row>
    <row r="16" spans="1:47" ht="32.25" customHeight="1">
      <c r="A16" s="38">
        <f>IF(D16="","",SUBTOTAL(3,$D$14:D16))</f>
        <v>3</v>
      </c>
      <c r="B16" s="22" t="s">
        <v>49</v>
      </c>
      <c r="C16" s="23" t="s">
        <v>47</v>
      </c>
      <c r="D16" s="39" t="s">
        <v>50</v>
      </c>
      <c r="E16" s="40">
        <v>2</v>
      </c>
      <c r="F16" s="40">
        <v>0</v>
      </c>
      <c r="G16" s="40">
        <v>0</v>
      </c>
      <c r="H16" s="40">
        <v>4</v>
      </c>
      <c r="I16" s="40">
        <v>0</v>
      </c>
      <c r="J16" s="40">
        <v>0</v>
      </c>
      <c r="K16" s="40">
        <v>0</v>
      </c>
      <c r="L16" s="40">
        <v>0</v>
      </c>
      <c r="M16" s="64">
        <v>4</v>
      </c>
      <c r="N16" s="40">
        <v>1.35</v>
      </c>
      <c r="O16" s="40">
        <v>0.75</v>
      </c>
      <c r="P16" s="40">
        <v>0</v>
      </c>
      <c r="Q16" s="40">
        <v>0</v>
      </c>
      <c r="R16" s="64">
        <v>2.1</v>
      </c>
      <c r="S16" s="40">
        <v>46</v>
      </c>
      <c r="T16" s="40">
        <v>69</v>
      </c>
      <c r="U16" s="40">
        <v>115</v>
      </c>
      <c r="V16" s="64">
        <v>0</v>
      </c>
      <c r="W16" s="40">
        <v>0</v>
      </c>
      <c r="X16" s="40">
        <v>0</v>
      </c>
      <c r="Y16" s="40">
        <v>0</v>
      </c>
      <c r="Z16" s="64">
        <v>0</v>
      </c>
      <c r="AA16" s="40">
        <v>49</v>
      </c>
      <c r="AB16" s="40">
        <v>90</v>
      </c>
      <c r="AC16" s="40">
        <v>49</v>
      </c>
      <c r="AD16" s="64">
        <v>9</v>
      </c>
      <c r="AE16" s="40">
        <v>64</v>
      </c>
      <c r="AF16" s="40">
        <v>34</v>
      </c>
      <c r="AG16" s="40">
        <v>48</v>
      </c>
      <c r="AH16" s="64">
        <v>10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</v>
      </c>
      <c r="AT16" s="25">
        <v>25.1</v>
      </c>
    </row>
    <row r="17" spans="1:47" ht="32.25" customHeight="1">
      <c r="A17" s="38">
        <f>IF(D17="","",SUBTOTAL(3,$D$14:D17))</f>
        <v>4</v>
      </c>
      <c r="B17" s="22" t="s">
        <v>51</v>
      </c>
      <c r="C17" s="23" t="s">
        <v>47</v>
      </c>
      <c r="D17" s="39" t="s">
        <v>52</v>
      </c>
      <c r="E17" s="40">
        <v>2</v>
      </c>
      <c r="F17" s="40">
        <v>0</v>
      </c>
      <c r="G17" s="40">
        <v>0</v>
      </c>
      <c r="H17" s="40">
        <v>2</v>
      </c>
      <c r="I17" s="40">
        <v>0</v>
      </c>
      <c r="J17" s="40">
        <v>0</v>
      </c>
      <c r="K17" s="40">
        <v>0</v>
      </c>
      <c r="L17" s="40">
        <v>0</v>
      </c>
      <c r="M17" s="64">
        <v>3</v>
      </c>
      <c r="N17" s="40">
        <v>2.85</v>
      </c>
      <c r="O17" s="40">
        <v>0.75</v>
      </c>
      <c r="P17" s="40">
        <v>0</v>
      </c>
      <c r="Q17" s="40">
        <v>0</v>
      </c>
      <c r="R17" s="64">
        <v>3.6</v>
      </c>
      <c r="S17" s="40">
        <v>34</v>
      </c>
      <c r="T17" s="40">
        <v>88</v>
      </c>
      <c r="U17" s="40">
        <v>202</v>
      </c>
      <c r="V17" s="64">
        <v>-8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54</v>
      </c>
      <c r="AF17" s="40">
        <v>0</v>
      </c>
      <c r="AG17" s="40">
        <v>106</v>
      </c>
      <c r="AH17" s="64">
        <v>-10.4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</v>
      </c>
      <c r="AT17" s="25">
        <v>-11.8</v>
      </c>
    </row>
    <row r="18" spans="1:47" ht="32.25" customHeight="1">
      <c r="A18" s="38">
        <f>IF(D18="","",SUBTOTAL(3,$D$14:D18))</f>
        <v>5</v>
      </c>
      <c r="B18" s="22" t="s">
        <v>53</v>
      </c>
      <c r="C18" s="23" t="s">
        <v>47</v>
      </c>
      <c r="D18" s="39" t="s">
        <v>54</v>
      </c>
      <c r="E18" s="40">
        <v>6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6</v>
      </c>
      <c r="N18" s="40">
        <v>1.65</v>
      </c>
      <c r="O18" s="40">
        <v>0.75</v>
      </c>
      <c r="P18" s="40">
        <v>0</v>
      </c>
      <c r="Q18" s="40">
        <v>0</v>
      </c>
      <c r="R18" s="64">
        <v>2.4</v>
      </c>
      <c r="S18" s="40">
        <v>146</v>
      </c>
      <c r="T18" s="40">
        <v>152</v>
      </c>
      <c r="U18" s="40">
        <v>136</v>
      </c>
      <c r="V18" s="64">
        <v>16.2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0.9</v>
      </c>
      <c r="AT18" s="25">
        <v>25.5</v>
      </c>
    </row>
    <row r="19" spans="1:47" ht="32.25" customHeight="1">
      <c r="A19" s="38">
        <f>IF(D19="","",SUBTOTAL(3,$D$14:D19))</f>
        <v>6</v>
      </c>
      <c r="B19" s="22" t="s">
        <v>55</v>
      </c>
      <c r="C19" s="23" t="s">
        <v>47</v>
      </c>
      <c r="D19" s="39" t="s">
        <v>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0</v>
      </c>
      <c r="N19" s="40">
        <v>0</v>
      </c>
      <c r="O19" s="40">
        <v>0</v>
      </c>
      <c r="P19" s="40">
        <v>0</v>
      </c>
      <c r="Q19" s="40">
        <v>0</v>
      </c>
      <c r="R19" s="64">
        <v>0</v>
      </c>
      <c r="S19" s="40">
        <v>0</v>
      </c>
      <c r="T19" s="40">
        <v>0</v>
      </c>
      <c r="U19" s="40">
        <v>0</v>
      </c>
      <c r="V19" s="64">
        <v>0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</v>
      </c>
      <c r="AT19" s="25">
        <v>0</v>
      </c>
    </row>
    <row r="20" spans="1:47" ht="32.25" customHeight="1">
      <c r="A20" s="38">
        <f>IF(D20="","",SUBTOTAL(3,$D$14:D20))</f>
        <v>7</v>
      </c>
      <c r="B20" s="22" t="s">
        <v>57</v>
      </c>
      <c r="C20" s="23" t="s">
        <v>47</v>
      </c>
      <c r="D20" s="39" t="s">
        <v>58</v>
      </c>
      <c r="E20" s="40">
        <v>6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6</v>
      </c>
      <c r="N20" s="40">
        <v>1.7999999999999998</v>
      </c>
      <c r="O20" s="40">
        <v>1.2</v>
      </c>
      <c r="P20" s="40">
        <v>0</v>
      </c>
      <c r="Q20" s="40">
        <v>0</v>
      </c>
      <c r="R20" s="64">
        <v>3</v>
      </c>
      <c r="S20" s="40">
        <v>429</v>
      </c>
      <c r="T20" s="40">
        <v>376</v>
      </c>
      <c r="U20" s="40">
        <v>395</v>
      </c>
      <c r="V20" s="64">
        <v>41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0.5</v>
      </c>
      <c r="AT20" s="25">
        <v>50.5</v>
      </c>
    </row>
    <row r="21" spans="1:47" ht="32.25" customHeight="1">
      <c r="A21" s="38">
        <f>IF(D21="","",SUBTOTAL(3,$D$14:D21))</f>
        <v>8</v>
      </c>
      <c r="B21" s="22" t="s">
        <v>59</v>
      </c>
      <c r="C21" s="23" t="s">
        <v>47</v>
      </c>
      <c r="D21" s="39" t="s">
        <v>60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3.3000000000000003</v>
      </c>
      <c r="P21" s="40">
        <v>0</v>
      </c>
      <c r="Q21" s="40">
        <v>0</v>
      </c>
      <c r="R21" s="64">
        <v>3.3000000000000003</v>
      </c>
      <c r="S21" s="40">
        <v>355</v>
      </c>
      <c r="T21" s="40">
        <v>253</v>
      </c>
      <c r="U21" s="40">
        <v>314</v>
      </c>
      <c r="V21" s="64">
        <v>29.400000000000002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0.9</v>
      </c>
      <c r="AT21" s="25">
        <v>33.6</v>
      </c>
    </row>
    <row r="22" spans="1:47" ht="32.25" customHeight="1">
      <c r="A22" s="38">
        <f>IF(D22="","",SUBTOTAL(3,$D$14:D22))</f>
        <v>9</v>
      </c>
      <c r="B22" s="22" t="s">
        <v>61</v>
      </c>
      <c r="C22" s="23" t="s">
        <v>47</v>
      </c>
      <c r="D22" s="39" t="s">
        <v>62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0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0</v>
      </c>
      <c r="T22" s="40">
        <v>0</v>
      </c>
      <c r="U22" s="40">
        <v>18</v>
      </c>
      <c r="V22" s="64">
        <v>-1.8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-1.8</v>
      </c>
    </row>
    <row r="23" spans="1:47" s="20" customFormat="1" ht="32.25" customHeight="1">
      <c r="A23" s="44">
        <f>IF(D23="","",SUBTOTAL(3,$D$14:D23))</f>
        <v>10</v>
      </c>
      <c r="B23" s="45" t="s">
        <v>63</v>
      </c>
      <c r="C23" s="46" t="s">
        <v>47</v>
      </c>
      <c r="D23" s="47" t="s">
        <v>64</v>
      </c>
      <c r="E23" s="40">
        <v>2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2</v>
      </c>
      <c r="N23" s="40">
        <v>0.6</v>
      </c>
      <c r="O23" s="40">
        <v>0</v>
      </c>
      <c r="P23" s="40">
        <v>0</v>
      </c>
      <c r="Q23" s="40">
        <v>0</v>
      </c>
      <c r="R23" s="64">
        <v>0.6</v>
      </c>
      <c r="S23" s="40">
        <v>0</v>
      </c>
      <c r="T23" s="40">
        <v>0</v>
      </c>
      <c r="U23" s="40">
        <v>246</v>
      </c>
      <c r="V23" s="64">
        <v>-24.6</v>
      </c>
      <c r="W23" s="40">
        <v>0</v>
      </c>
      <c r="X23" s="40">
        <v>0</v>
      </c>
      <c r="Y23" s="40">
        <v>0</v>
      </c>
      <c r="Z23" s="64">
        <v>0</v>
      </c>
      <c r="AA23" s="40">
        <v>0</v>
      </c>
      <c r="AB23" s="40">
        <v>0</v>
      </c>
      <c r="AC23" s="40">
        <v>0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-22</v>
      </c>
      <c r="AU23" s="15"/>
    </row>
    <row r="24" spans="1:47" ht="32.25" customHeight="1">
      <c r="A24" s="38">
        <f>IF(D24="","",SUBTOTAL(3,$D$14:D24))</f>
        <v>11</v>
      </c>
      <c r="B24" s="22" t="s">
        <v>65</v>
      </c>
      <c r="C24" s="23" t="s">
        <v>47</v>
      </c>
      <c r="D24" s="39" t="s">
        <v>66</v>
      </c>
      <c r="E24" s="40">
        <v>12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12</v>
      </c>
      <c r="N24" s="40">
        <v>3</v>
      </c>
      <c r="O24" s="40">
        <v>1.05</v>
      </c>
      <c r="P24" s="40">
        <v>0</v>
      </c>
      <c r="Q24" s="40">
        <v>0</v>
      </c>
      <c r="R24" s="64">
        <v>4.05</v>
      </c>
      <c r="S24" s="40">
        <v>173</v>
      </c>
      <c r="T24" s="40">
        <v>0</v>
      </c>
      <c r="U24" s="40">
        <v>124</v>
      </c>
      <c r="V24" s="64">
        <v>4.9000000000000004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20.95</v>
      </c>
    </row>
    <row r="25" spans="1:47" ht="32.25" customHeight="1">
      <c r="A25" s="38">
        <f>IF(D25="","",SUBTOTAL(3,$D$14:D25))</f>
        <v>12</v>
      </c>
      <c r="B25" s="22" t="s">
        <v>67</v>
      </c>
      <c r="C25" s="23" t="s">
        <v>47</v>
      </c>
      <c r="D25" s="39" t="s">
        <v>68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0</v>
      </c>
      <c r="O25" s="40">
        <v>0</v>
      </c>
      <c r="P25" s="40">
        <v>0</v>
      </c>
      <c r="Q25" s="40">
        <v>0</v>
      </c>
      <c r="R25" s="64">
        <v>0</v>
      </c>
      <c r="S25" s="40">
        <v>0</v>
      </c>
      <c r="T25" s="40">
        <v>0</v>
      </c>
      <c r="U25" s="40">
        <v>0</v>
      </c>
      <c r="V25" s="64">
        <v>0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0</v>
      </c>
    </row>
    <row r="26" spans="1:47" ht="32.25" customHeight="1">
      <c r="A26" s="38">
        <f>IF(D26="","",SUBTOTAL(3,$D$14:D26))</f>
        <v>13</v>
      </c>
      <c r="B26" s="22" t="s">
        <v>69</v>
      </c>
      <c r="C26" s="23" t="s">
        <v>47</v>
      </c>
      <c r="D26" s="39" t="s">
        <v>70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3.6</v>
      </c>
      <c r="O26" s="40">
        <v>1.35</v>
      </c>
      <c r="P26" s="40">
        <v>0</v>
      </c>
      <c r="Q26" s="40">
        <v>0</v>
      </c>
      <c r="R26" s="64">
        <v>4.95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0.5</v>
      </c>
      <c r="AT26" s="25">
        <v>5.45</v>
      </c>
      <c r="AU26" s="5"/>
    </row>
    <row r="27" spans="1:47" ht="32.25" customHeight="1">
      <c r="A27" s="38">
        <f>IF(D27="","",SUBTOTAL(3,$D$14:D27))</f>
        <v>14</v>
      </c>
      <c r="B27" s="22" t="s">
        <v>71</v>
      </c>
      <c r="C27" s="23" t="s">
        <v>47</v>
      </c>
      <c r="D27" s="39" t="s">
        <v>72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0</v>
      </c>
      <c r="N27" s="40">
        <v>0</v>
      </c>
      <c r="O27" s="40">
        <v>0</v>
      </c>
      <c r="P27" s="40">
        <v>0</v>
      </c>
      <c r="Q27" s="40">
        <v>0</v>
      </c>
      <c r="R27" s="64">
        <v>0</v>
      </c>
      <c r="S27" s="40">
        <v>0</v>
      </c>
      <c r="T27" s="40">
        <v>0</v>
      </c>
      <c r="U27" s="40">
        <v>0</v>
      </c>
      <c r="V27" s="64">
        <v>0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</v>
      </c>
      <c r="AT27" s="25">
        <v>0</v>
      </c>
      <c r="AU27" s="5"/>
    </row>
    <row r="28" spans="1:47" ht="32.25" customHeight="1">
      <c r="A28" s="38">
        <f>IF(D28="","",SUBTOTAL(3,$D$14:D28))</f>
        <v>15</v>
      </c>
      <c r="B28" s="22" t="s">
        <v>73</v>
      </c>
      <c r="C28" s="23" t="s">
        <v>47</v>
      </c>
      <c r="D28" s="39" t="s">
        <v>74</v>
      </c>
      <c r="E28" s="40">
        <v>2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2</v>
      </c>
      <c r="N28" s="40">
        <v>1.5</v>
      </c>
      <c r="O28" s="40">
        <v>2.4</v>
      </c>
      <c r="P28" s="40">
        <v>0</v>
      </c>
      <c r="Q28" s="40">
        <v>0</v>
      </c>
      <c r="R28" s="64">
        <v>3.9</v>
      </c>
      <c r="S28" s="40">
        <v>70</v>
      </c>
      <c r="T28" s="40">
        <v>121</v>
      </c>
      <c r="U28" s="40">
        <v>79</v>
      </c>
      <c r="V28" s="64">
        <v>11.200000000000001</v>
      </c>
      <c r="W28" s="40">
        <v>0</v>
      </c>
      <c r="X28" s="40">
        <v>0</v>
      </c>
      <c r="Y28" s="40">
        <v>0</v>
      </c>
      <c r="Z28" s="64">
        <v>0</v>
      </c>
      <c r="AA28" s="40">
        <v>66</v>
      </c>
      <c r="AB28" s="40">
        <v>0</v>
      </c>
      <c r="AC28" s="40">
        <v>66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17.600000000000001</v>
      </c>
      <c r="AU28" s="5"/>
    </row>
    <row r="29" spans="1:47" ht="32.25" customHeight="1">
      <c r="A29" s="38">
        <f>IF(D29="","",SUBTOTAL(3,$D$14:D29))</f>
        <v>16</v>
      </c>
      <c r="B29" s="22" t="s">
        <v>75</v>
      </c>
      <c r="C29" s="23" t="s">
        <v>47</v>
      </c>
      <c r="D29" s="39" t="s">
        <v>76</v>
      </c>
      <c r="E29" s="40">
        <v>2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2</v>
      </c>
      <c r="N29" s="40">
        <v>1.95</v>
      </c>
      <c r="O29" s="40">
        <v>3.45</v>
      </c>
      <c r="P29" s="40">
        <v>0</v>
      </c>
      <c r="Q29" s="40">
        <v>0</v>
      </c>
      <c r="R29" s="64">
        <v>5.4</v>
      </c>
      <c r="S29" s="40">
        <v>191</v>
      </c>
      <c r="T29" s="40">
        <v>180</v>
      </c>
      <c r="U29" s="40">
        <v>98</v>
      </c>
      <c r="V29" s="64">
        <v>27.3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</v>
      </c>
      <c r="AT29" s="25">
        <v>34.700000000000003</v>
      </c>
      <c r="AU29" s="5"/>
    </row>
    <row r="30" spans="1:47" ht="32.25" customHeight="1">
      <c r="A30" s="38">
        <f>IF(D30="","",SUBTOTAL(3,$D$14:D30))</f>
        <v>17</v>
      </c>
      <c r="B30" s="22" t="s">
        <v>77</v>
      </c>
      <c r="C30" s="23" t="s">
        <v>47</v>
      </c>
      <c r="D30" s="39" t="s">
        <v>78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0</v>
      </c>
      <c r="N30" s="40">
        <v>1.7999999999999998</v>
      </c>
      <c r="O30" s="40">
        <v>0.6</v>
      </c>
      <c r="P30" s="40">
        <v>0</v>
      </c>
      <c r="Q30" s="40">
        <v>0</v>
      </c>
      <c r="R30" s="64">
        <v>2.4</v>
      </c>
      <c r="S30" s="40">
        <v>0</v>
      </c>
      <c r="T30" s="40">
        <v>0</v>
      </c>
      <c r="U30" s="40">
        <v>0</v>
      </c>
      <c r="V30" s="64">
        <v>0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0.9</v>
      </c>
      <c r="AT30" s="25">
        <v>3.3</v>
      </c>
      <c r="AU30" s="5"/>
    </row>
    <row r="31" spans="1:47" ht="32.25" customHeight="1">
      <c r="A31" s="38">
        <f>IF(D31="","",SUBTOTAL(3,$D$14:D31))</f>
        <v>18</v>
      </c>
      <c r="B31" s="22" t="s">
        <v>79</v>
      </c>
      <c r="C31" s="23" t="s">
        <v>47</v>
      </c>
      <c r="D31" s="39" t="s">
        <v>80</v>
      </c>
      <c r="E31" s="40">
        <v>4</v>
      </c>
      <c r="F31" s="40">
        <v>7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14.5</v>
      </c>
      <c r="N31" s="40">
        <v>3.45</v>
      </c>
      <c r="O31" s="40">
        <v>2.25</v>
      </c>
      <c r="P31" s="40">
        <v>0</v>
      </c>
      <c r="Q31" s="40">
        <v>0</v>
      </c>
      <c r="R31" s="64">
        <v>5.7</v>
      </c>
      <c r="S31" s="40">
        <v>396</v>
      </c>
      <c r="T31" s="40">
        <v>450</v>
      </c>
      <c r="U31" s="40">
        <v>323</v>
      </c>
      <c r="V31" s="64">
        <v>52.300000000000004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0.8</v>
      </c>
      <c r="AT31" s="25">
        <v>73.3</v>
      </c>
      <c r="AU31" s="5"/>
    </row>
    <row r="32" spans="1:47" ht="32.25" customHeight="1">
      <c r="A32" s="38">
        <f>IF(D32="","",SUBTOTAL(3,$D$14:D32))</f>
        <v>19</v>
      </c>
      <c r="B32" s="22" t="s">
        <v>81</v>
      </c>
      <c r="C32" s="23" t="s">
        <v>47</v>
      </c>
      <c r="D32" s="39" t="s">
        <v>82</v>
      </c>
      <c r="E32" s="40">
        <v>2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2</v>
      </c>
      <c r="N32" s="40">
        <v>5.7</v>
      </c>
      <c r="O32" s="40">
        <v>5.25</v>
      </c>
      <c r="P32" s="40">
        <v>0</v>
      </c>
      <c r="Q32" s="40">
        <v>0</v>
      </c>
      <c r="R32" s="64">
        <v>10.95</v>
      </c>
      <c r="S32" s="40">
        <v>190</v>
      </c>
      <c r="T32" s="40">
        <v>390</v>
      </c>
      <c r="U32" s="40">
        <v>232</v>
      </c>
      <c r="V32" s="64">
        <v>34.800000000000004</v>
      </c>
      <c r="W32" s="40">
        <v>0</v>
      </c>
      <c r="X32" s="40">
        <v>0</v>
      </c>
      <c r="Y32" s="40">
        <v>0</v>
      </c>
      <c r="Z32" s="64">
        <v>0</v>
      </c>
      <c r="AA32" s="40">
        <v>0</v>
      </c>
      <c r="AB32" s="40">
        <v>0</v>
      </c>
      <c r="AC32" s="40">
        <v>0</v>
      </c>
      <c r="AD32" s="64">
        <v>0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0.3</v>
      </c>
      <c r="AT32" s="25">
        <v>48.05</v>
      </c>
      <c r="AU32" s="5"/>
    </row>
    <row r="33" spans="1:47" ht="32.25" customHeight="1">
      <c r="A33" s="38">
        <f>IF(D33="","",SUBTOTAL(3,$D$14:D33))</f>
        <v>20</v>
      </c>
      <c r="B33" s="22" t="s">
        <v>83</v>
      </c>
      <c r="C33" s="23" t="s">
        <v>47</v>
      </c>
      <c r="D33" s="39" t="s">
        <v>84</v>
      </c>
      <c r="E33" s="40">
        <v>2</v>
      </c>
      <c r="F33" s="40">
        <v>0</v>
      </c>
      <c r="G33" s="40">
        <v>0</v>
      </c>
      <c r="H33" s="40">
        <v>4</v>
      </c>
      <c r="I33" s="40">
        <v>0</v>
      </c>
      <c r="J33" s="40">
        <v>0</v>
      </c>
      <c r="K33" s="40">
        <v>0</v>
      </c>
      <c r="L33" s="40">
        <v>0</v>
      </c>
      <c r="M33" s="64">
        <v>4</v>
      </c>
      <c r="N33" s="40">
        <v>3.75</v>
      </c>
      <c r="O33" s="40">
        <v>4.95</v>
      </c>
      <c r="P33" s="40">
        <v>0</v>
      </c>
      <c r="Q33" s="40">
        <v>0</v>
      </c>
      <c r="R33" s="64">
        <v>8.6999999999999993</v>
      </c>
      <c r="S33" s="40">
        <v>211</v>
      </c>
      <c r="T33" s="40">
        <v>77</v>
      </c>
      <c r="U33" s="40">
        <v>135</v>
      </c>
      <c r="V33" s="64">
        <v>15.3</v>
      </c>
      <c r="W33" s="40">
        <v>0</v>
      </c>
      <c r="X33" s="40">
        <v>0</v>
      </c>
      <c r="Y33" s="40">
        <v>0</v>
      </c>
      <c r="Z33" s="64">
        <v>0</v>
      </c>
      <c r="AA33" s="40">
        <v>116</v>
      </c>
      <c r="AB33" s="40">
        <v>67</v>
      </c>
      <c r="AC33" s="40">
        <v>116</v>
      </c>
      <c r="AD33" s="64">
        <v>6.7</v>
      </c>
      <c r="AE33" s="40">
        <v>128</v>
      </c>
      <c r="AF33" s="40">
        <v>44</v>
      </c>
      <c r="AG33" s="40">
        <v>136</v>
      </c>
      <c r="AH33" s="64">
        <v>7.2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0.8</v>
      </c>
      <c r="AT33" s="25">
        <v>42.7</v>
      </c>
      <c r="AU33" s="5"/>
    </row>
    <row r="34" spans="1:47" ht="32.25" customHeight="1">
      <c r="A34" s="38">
        <f>IF(D34="","",SUBTOTAL(3,$D$14:D34))</f>
        <v>21</v>
      </c>
      <c r="B34" s="22" t="s">
        <v>85</v>
      </c>
      <c r="C34" s="23" t="s">
        <v>47</v>
      </c>
      <c r="D34" s="39" t="s">
        <v>86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</v>
      </c>
      <c r="O34" s="40">
        <v>0</v>
      </c>
      <c r="P34" s="40">
        <v>0</v>
      </c>
      <c r="Q34" s="40">
        <v>0</v>
      </c>
      <c r="R34" s="64">
        <v>0</v>
      </c>
      <c r="S34" s="40">
        <v>0</v>
      </c>
      <c r="T34" s="40">
        <v>0</v>
      </c>
      <c r="U34" s="40">
        <v>0</v>
      </c>
      <c r="V34" s="64">
        <v>0</v>
      </c>
      <c r="W34" s="40">
        <v>0</v>
      </c>
      <c r="X34" s="40">
        <v>0</v>
      </c>
      <c r="Y34" s="40">
        <v>0</v>
      </c>
      <c r="Z34" s="64">
        <v>0</v>
      </c>
      <c r="AA34" s="40">
        <v>0</v>
      </c>
      <c r="AB34" s="40">
        <v>0</v>
      </c>
      <c r="AC34" s="40">
        <v>0</v>
      </c>
      <c r="AD34" s="64">
        <v>0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</v>
      </c>
      <c r="AU34" s="5"/>
    </row>
    <row r="35" spans="1:47" ht="32.25" customHeight="1">
      <c r="A35" s="38">
        <f>IF(D35="","",SUBTOTAL(3,$D$14:D35))</f>
        <v>22</v>
      </c>
      <c r="B35" s="22" t="s">
        <v>87</v>
      </c>
      <c r="C35" s="23" t="s">
        <v>47</v>
      </c>
      <c r="D35" s="39" t="s">
        <v>88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0</v>
      </c>
      <c r="N35" s="40">
        <v>0</v>
      </c>
      <c r="O35" s="40">
        <v>0</v>
      </c>
      <c r="P35" s="40">
        <v>0</v>
      </c>
      <c r="Q35" s="40">
        <v>0</v>
      </c>
      <c r="R35" s="64">
        <v>0</v>
      </c>
      <c r="S35" s="40">
        <v>87</v>
      </c>
      <c r="T35" s="40">
        <v>0</v>
      </c>
      <c r="U35" s="40">
        <v>160</v>
      </c>
      <c r="V35" s="64">
        <v>-7.3000000000000007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-7.3</v>
      </c>
      <c r="AU35" s="5"/>
    </row>
    <row r="36" spans="1:47" ht="32.25" customHeight="1">
      <c r="A36" s="38">
        <f>IF(D36="","",SUBTOTAL(3,$D$14:D36))</f>
        <v>23</v>
      </c>
      <c r="B36" s="24" t="s">
        <v>89</v>
      </c>
      <c r="C36" s="23" t="s">
        <v>47</v>
      </c>
      <c r="D36" s="41" t="s">
        <v>90</v>
      </c>
      <c r="E36" s="40">
        <v>6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6</v>
      </c>
      <c r="N36" s="40">
        <v>4.2</v>
      </c>
      <c r="O36" s="40">
        <v>1.05</v>
      </c>
      <c r="P36" s="40">
        <v>0</v>
      </c>
      <c r="Q36" s="40">
        <v>0</v>
      </c>
      <c r="R36" s="64">
        <v>5.25</v>
      </c>
      <c r="S36" s="40">
        <v>470</v>
      </c>
      <c r="T36" s="40">
        <v>533</v>
      </c>
      <c r="U36" s="40">
        <v>336</v>
      </c>
      <c r="V36" s="64">
        <v>66.7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0</v>
      </c>
      <c r="AJ36" s="40">
        <v>0</v>
      </c>
      <c r="AK36" s="64">
        <v>0</v>
      </c>
      <c r="AL36" s="40">
        <v>0</v>
      </c>
      <c r="AM36" s="40">
        <v>0</v>
      </c>
      <c r="AN36" s="64">
        <v>0</v>
      </c>
      <c r="AO36" s="40">
        <v>0</v>
      </c>
      <c r="AP36" s="40">
        <v>0</v>
      </c>
      <c r="AQ36" s="64">
        <v>0</v>
      </c>
      <c r="AR36" s="64">
        <v>0</v>
      </c>
      <c r="AS36" s="64">
        <v>0</v>
      </c>
      <c r="AT36" s="25">
        <v>77.95</v>
      </c>
      <c r="AU36" s="5"/>
    </row>
    <row r="37" spans="1:47" ht="32.25" customHeight="1">
      <c r="A37" s="38">
        <f>IF(D37="","",SUBTOTAL(3,$D$14:D37))</f>
        <v>24</v>
      </c>
      <c r="B37" s="42" t="s">
        <v>91</v>
      </c>
      <c r="C37" s="42" t="s">
        <v>47</v>
      </c>
      <c r="D37" s="43" t="s">
        <v>92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2.25</v>
      </c>
      <c r="O37" s="40">
        <v>0.6</v>
      </c>
      <c r="P37" s="40">
        <v>0</v>
      </c>
      <c r="Q37" s="40">
        <v>0</v>
      </c>
      <c r="R37" s="64">
        <v>2.85</v>
      </c>
      <c r="S37" s="40">
        <v>0</v>
      </c>
      <c r="T37" s="40">
        <v>112</v>
      </c>
      <c r="U37" s="40">
        <v>0</v>
      </c>
      <c r="V37" s="64">
        <v>11.200000000000001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0.5</v>
      </c>
      <c r="AT37" s="25">
        <v>14.55</v>
      </c>
      <c r="AU37" s="5"/>
    </row>
    <row r="38" spans="1:47" ht="32.25" customHeight="1">
      <c r="A38" s="38">
        <f>IF(D38="","",SUBTOTAL(3,$D$14:D38))</f>
        <v>25</v>
      </c>
      <c r="B38" s="22" t="s">
        <v>93</v>
      </c>
      <c r="C38" s="23" t="s">
        <v>47</v>
      </c>
      <c r="D38" s="39" t="s">
        <v>94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0</v>
      </c>
      <c r="O38" s="40">
        <v>0</v>
      </c>
      <c r="P38" s="40">
        <v>0</v>
      </c>
      <c r="Q38" s="40">
        <v>0</v>
      </c>
      <c r="R38" s="64">
        <v>0</v>
      </c>
      <c r="S38" s="40">
        <v>0</v>
      </c>
      <c r="T38" s="40">
        <v>0</v>
      </c>
      <c r="U38" s="40">
        <v>0</v>
      </c>
      <c r="V38" s="64">
        <v>0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0</v>
      </c>
      <c r="AK38" s="64">
        <v>0</v>
      </c>
      <c r="AL38" s="40">
        <v>0</v>
      </c>
      <c r="AM38" s="40">
        <v>0</v>
      </c>
      <c r="AN38" s="64">
        <v>0</v>
      </c>
      <c r="AO38" s="40">
        <v>0</v>
      </c>
      <c r="AP38" s="40">
        <v>0</v>
      </c>
      <c r="AQ38" s="64">
        <v>0</v>
      </c>
      <c r="AR38" s="64">
        <v>0</v>
      </c>
      <c r="AS38" s="64">
        <v>0</v>
      </c>
      <c r="AT38" s="25">
        <v>0</v>
      </c>
      <c r="AU38" s="5"/>
    </row>
    <row r="39" spans="1:47" ht="32.25" customHeight="1">
      <c r="A39" s="38">
        <f>IF(D39="","",SUBTOTAL(3,$D$14:D39))</f>
        <v>26</v>
      </c>
      <c r="B39" s="22" t="s">
        <v>95</v>
      </c>
      <c r="C39" s="23" t="s">
        <v>47</v>
      </c>
      <c r="D39" s="39" t="s">
        <v>96</v>
      </c>
      <c r="E39" s="40">
        <v>2</v>
      </c>
      <c r="F39" s="40">
        <v>4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8</v>
      </c>
      <c r="N39" s="40">
        <v>0</v>
      </c>
      <c r="O39" s="40">
        <v>2.25</v>
      </c>
      <c r="P39" s="40">
        <v>0</v>
      </c>
      <c r="Q39" s="40">
        <v>0</v>
      </c>
      <c r="R39" s="64">
        <v>2.25</v>
      </c>
      <c r="S39" s="40">
        <v>202</v>
      </c>
      <c r="T39" s="40">
        <v>547</v>
      </c>
      <c r="U39" s="40">
        <v>146</v>
      </c>
      <c r="V39" s="64">
        <v>60.300000000000004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19</v>
      </c>
      <c r="AC39" s="40">
        <v>0</v>
      </c>
      <c r="AD39" s="64">
        <v>1.9000000000000001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0.5</v>
      </c>
      <c r="AT39" s="25">
        <v>72.95</v>
      </c>
      <c r="AU39" s="5"/>
    </row>
    <row r="40" spans="1:47" ht="32.25" customHeight="1">
      <c r="A40" s="38">
        <f>IF(D40="","",SUBTOTAL(3,$D$14:D40))</f>
        <v>27</v>
      </c>
      <c r="B40" s="22" t="s">
        <v>97</v>
      </c>
      <c r="C40" s="23" t="s">
        <v>47</v>
      </c>
      <c r="D40" s="39" t="s">
        <v>98</v>
      </c>
      <c r="E40" s="40">
        <v>4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4</v>
      </c>
      <c r="N40" s="40">
        <v>3.45</v>
      </c>
      <c r="O40" s="40">
        <v>6.1499999999999995</v>
      </c>
      <c r="P40" s="40">
        <v>0</v>
      </c>
      <c r="Q40" s="40">
        <v>0</v>
      </c>
      <c r="R40" s="64">
        <v>9.6</v>
      </c>
      <c r="S40" s="40">
        <v>171</v>
      </c>
      <c r="T40" s="40">
        <v>432</v>
      </c>
      <c r="U40" s="40">
        <v>284</v>
      </c>
      <c r="V40" s="64">
        <v>31.900000000000002</v>
      </c>
      <c r="W40" s="40">
        <v>0</v>
      </c>
      <c r="X40" s="40">
        <v>0</v>
      </c>
      <c r="Y40" s="40">
        <v>0</v>
      </c>
      <c r="Z40" s="64">
        <v>0</v>
      </c>
      <c r="AA40" s="40">
        <v>118</v>
      </c>
      <c r="AB40" s="40">
        <v>181</v>
      </c>
      <c r="AC40" s="40">
        <v>128</v>
      </c>
      <c r="AD40" s="64">
        <v>17.100000000000001</v>
      </c>
      <c r="AE40" s="40">
        <v>0</v>
      </c>
      <c r="AF40" s="40">
        <v>70</v>
      </c>
      <c r="AG40" s="40">
        <v>0</v>
      </c>
      <c r="AH40" s="64">
        <v>14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</v>
      </c>
      <c r="AT40" s="25">
        <v>76.599999999999994</v>
      </c>
      <c r="AU40" s="5"/>
    </row>
    <row r="41" spans="1:47" ht="32.25" customHeight="1">
      <c r="A41" s="38">
        <f>IF(D41="","",SUBTOTAL(3,$D$14:D41))</f>
        <v>28</v>
      </c>
      <c r="B41" s="22" t="s">
        <v>99</v>
      </c>
      <c r="C41" s="23" t="s">
        <v>47</v>
      </c>
      <c r="D41" s="39" t="s">
        <v>100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3.7500000000000004</v>
      </c>
      <c r="O41" s="40">
        <v>2.5500000000000003</v>
      </c>
      <c r="P41" s="40">
        <v>0</v>
      </c>
      <c r="Q41" s="40">
        <v>0</v>
      </c>
      <c r="R41" s="64">
        <v>6.3000000000000007</v>
      </c>
      <c r="S41" s="40">
        <v>223</v>
      </c>
      <c r="T41" s="40">
        <v>37</v>
      </c>
      <c r="U41" s="40">
        <v>187</v>
      </c>
      <c r="V41" s="64">
        <v>7.3000000000000007</v>
      </c>
      <c r="W41" s="40">
        <v>0</v>
      </c>
      <c r="X41" s="40">
        <v>0</v>
      </c>
      <c r="Y41" s="40">
        <v>0</v>
      </c>
      <c r="Z41" s="64">
        <v>0</v>
      </c>
      <c r="AA41" s="40">
        <v>0</v>
      </c>
      <c r="AB41" s="40">
        <v>0</v>
      </c>
      <c r="AC41" s="40">
        <v>0</v>
      </c>
      <c r="AD41" s="64">
        <v>0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0.9</v>
      </c>
      <c r="AT41" s="25">
        <v>14.5</v>
      </c>
      <c r="AU41" s="5"/>
    </row>
    <row r="42" spans="1:47" ht="32.25" customHeight="1">
      <c r="A42" s="38">
        <f>IF(D42="","",SUBTOTAL(3,$D$14:D42))</f>
        <v>29</v>
      </c>
      <c r="B42" s="22" t="s">
        <v>101</v>
      </c>
      <c r="C42" s="23" t="s">
        <v>47</v>
      </c>
      <c r="D42" s="39" t="s">
        <v>102</v>
      </c>
      <c r="E42" s="40">
        <v>10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10</v>
      </c>
      <c r="N42" s="40">
        <v>5.25</v>
      </c>
      <c r="O42" s="40">
        <v>4.2</v>
      </c>
      <c r="P42" s="40">
        <v>0</v>
      </c>
      <c r="Q42" s="40">
        <v>0</v>
      </c>
      <c r="R42" s="64">
        <v>9.4499999999999993</v>
      </c>
      <c r="S42" s="40">
        <v>81</v>
      </c>
      <c r="T42" s="40">
        <v>176</v>
      </c>
      <c r="U42" s="40">
        <v>39</v>
      </c>
      <c r="V42" s="64">
        <v>21.8</v>
      </c>
      <c r="W42" s="40">
        <v>0</v>
      </c>
      <c r="X42" s="40">
        <v>0</v>
      </c>
      <c r="Y42" s="40">
        <v>0</v>
      </c>
      <c r="Z42" s="64">
        <v>0</v>
      </c>
      <c r="AA42" s="40">
        <v>67</v>
      </c>
      <c r="AB42" s="40">
        <v>116</v>
      </c>
      <c r="AC42" s="40">
        <v>67</v>
      </c>
      <c r="AD42" s="64">
        <v>11.600000000000001</v>
      </c>
      <c r="AE42" s="40">
        <v>44</v>
      </c>
      <c r="AF42" s="40">
        <v>128</v>
      </c>
      <c r="AG42" s="40">
        <v>0</v>
      </c>
      <c r="AH42" s="64">
        <v>34.4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87.25</v>
      </c>
      <c r="AU42" s="5"/>
    </row>
    <row r="43" spans="1:47" ht="32.25" customHeight="1">
      <c r="A43" s="38">
        <f>IF(D43="","",SUBTOTAL(3,$D$14:D43))</f>
        <v>30</v>
      </c>
      <c r="B43" s="22" t="s">
        <v>103</v>
      </c>
      <c r="C43" s="23" t="s">
        <v>47</v>
      </c>
      <c r="D43" s="39" t="s">
        <v>104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1.65</v>
      </c>
      <c r="O43" s="40">
        <v>4.8</v>
      </c>
      <c r="P43" s="40">
        <v>0</v>
      </c>
      <c r="Q43" s="40">
        <v>0</v>
      </c>
      <c r="R43" s="64">
        <v>6.4499999999999993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6.45</v>
      </c>
      <c r="AU43" s="5"/>
    </row>
    <row r="44" spans="1:47" ht="32.25" customHeight="1">
      <c r="A44" s="38">
        <f>IF(D44="","",SUBTOTAL(3,$D$14:D44))</f>
        <v>31</v>
      </c>
      <c r="B44" s="22" t="s">
        <v>105</v>
      </c>
      <c r="C44" s="23" t="s">
        <v>47</v>
      </c>
      <c r="D44" s="39" t="s">
        <v>106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0</v>
      </c>
      <c r="T44" s="40">
        <v>0</v>
      </c>
      <c r="U44" s="40">
        <v>0</v>
      </c>
      <c r="V44" s="64">
        <v>0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0</v>
      </c>
      <c r="AU44" s="5"/>
    </row>
    <row r="45" spans="1:47" ht="32.25" customHeight="1">
      <c r="A45" s="38">
        <f>IF(D45="","",SUBTOTAL(3,$D$14:D45))</f>
        <v>32</v>
      </c>
      <c r="B45" s="22" t="s">
        <v>107</v>
      </c>
      <c r="C45" s="23" t="s">
        <v>47</v>
      </c>
      <c r="D45" s="39" t="s">
        <v>108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0</v>
      </c>
      <c r="P45" s="40">
        <v>0</v>
      </c>
      <c r="Q45" s="40">
        <v>0</v>
      </c>
      <c r="R45" s="64">
        <v>0</v>
      </c>
      <c r="S45" s="40">
        <v>0</v>
      </c>
      <c r="T45" s="40">
        <v>0</v>
      </c>
      <c r="U45" s="40">
        <v>0</v>
      </c>
      <c r="V45" s="64">
        <v>0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0</v>
      </c>
      <c r="AP45" s="40">
        <v>0</v>
      </c>
      <c r="AQ45" s="64">
        <v>0</v>
      </c>
      <c r="AR45" s="64">
        <v>0</v>
      </c>
      <c r="AS45" s="64">
        <v>0</v>
      </c>
      <c r="AT45" s="25">
        <v>0</v>
      </c>
      <c r="AU45" s="5"/>
    </row>
    <row r="46" spans="1:47" ht="32.25" customHeight="1">
      <c r="A46" s="38">
        <f>IF(D46="","",SUBTOTAL(3,$D$14:D46))</f>
        <v>33</v>
      </c>
      <c r="B46" s="22" t="s">
        <v>109</v>
      </c>
      <c r="C46" s="23" t="s">
        <v>47</v>
      </c>
      <c r="D46" s="39" t="s">
        <v>110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0</v>
      </c>
      <c r="N46" s="40">
        <v>0</v>
      </c>
      <c r="O46" s="40">
        <v>0.6</v>
      </c>
      <c r="P46" s="40">
        <v>0</v>
      </c>
      <c r="Q46" s="40">
        <v>0</v>
      </c>
      <c r="R46" s="64">
        <v>0.6</v>
      </c>
      <c r="S46" s="40">
        <v>152</v>
      </c>
      <c r="T46" s="40">
        <v>50</v>
      </c>
      <c r="U46" s="40">
        <v>226</v>
      </c>
      <c r="V46" s="64">
        <v>-2.4000000000000004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0.5</v>
      </c>
      <c r="AT46" s="25">
        <v>-1.3</v>
      </c>
      <c r="AU46" s="5"/>
    </row>
    <row r="47" spans="1:47" ht="32.25" customHeight="1">
      <c r="A47" s="38">
        <f>IF(D47="","",SUBTOTAL(3,$D$14:D47))</f>
        <v>34</v>
      </c>
      <c r="B47" s="22" t="s">
        <v>111</v>
      </c>
      <c r="C47" s="23" t="s">
        <v>47</v>
      </c>
      <c r="D47" s="39" t="s">
        <v>112</v>
      </c>
      <c r="E47" s="40">
        <v>17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17</v>
      </c>
      <c r="N47" s="40">
        <v>6.4499999999999993</v>
      </c>
      <c r="O47" s="40">
        <v>3.45</v>
      </c>
      <c r="P47" s="40">
        <v>0</v>
      </c>
      <c r="Q47" s="40">
        <v>0</v>
      </c>
      <c r="R47" s="64">
        <v>9.8999999999999986</v>
      </c>
      <c r="S47" s="40">
        <v>184</v>
      </c>
      <c r="T47" s="40">
        <v>142</v>
      </c>
      <c r="U47" s="40">
        <v>113</v>
      </c>
      <c r="V47" s="64">
        <v>21.3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1.8</v>
      </c>
      <c r="AT47" s="25">
        <v>50</v>
      </c>
      <c r="AU47" s="5"/>
    </row>
    <row r="48" spans="1:47" ht="32.25" customHeight="1">
      <c r="A48" s="38">
        <f>IF(D48="","",SUBTOTAL(3,$D$14:D48))</f>
        <v>35</v>
      </c>
      <c r="B48" s="22" t="s">
        <v>113</v>
      </c>
      <c r="C48" s="23" t="s">
        <v>47</v>
      </c>
      <c r="D48" s="39" t="s">
        <v>114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74</v>
      </c>
      <c r="T48" s="40">
        <v>48</v>
      </c>
      <c r="U48" s="40">
        <v>70</v>
      </c>
      <c r="V48" s="64">
        <v>5.2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5.2</v>
      </c>
      <c r="AU48" s="5"/>
    </row>
    <row r="49" spans="1:47" ht="32.25" customHeight="1">
      <c r="A49" s="38">
        <f>IF(D49="","",SUBTOTAL(3,$D$14:D49))</f>
        <v>36</v>
      </c>
      <c r="B49" s="22" t="s">
        <v>115</v>
      </c>
      <c r="C49" s="23" t="s">
        <v>47</v>
      </c>
      <c r="D49" s="39" t="s">
        <v>116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32.25" customHeight="1">
      <c r="A50" s="38">
        <f>IF(D50="","",SUBTOTAL(3,$D$14:D50))</f>
        <v>37</v>
      </c>
      <c r="B50" s="22" t="s">
        <v>117</v>
      </c>
      <c r="C50" s="23" t="s">
        <v>47</v>
      </c>
      <c r="D50" s="39" t="s">
        <v>118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32.25" customHeight="1">
      <c r="A51" s="38">
        <f>IF(D51="","",SUBTOTAL(3,$D$14:D51))</f>
        <v>38</v>
      </c>
      <c r="B51" s="22" t="s">
        <v>119</v>
      </c>
      <c r="C51" s="23" t="s">
        <v>47</v>
      </c>
      <c r="D51" s="39" t="s">
        <v>120</v>
      </c>
      <c r="E51" s="40">
        <v>2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2</v>
      </c>
      <c r="N51" s="40">
        <v>0</v>
      </c>
      <c r="O51" s="40">
        <v>0</v>
      </c>
      <c r="P51" s="40">
        <v>0</v>
      </c>
      <c r="Q51" s="40">
        <v>0</v>
      </c>
      <c r="R51" s="64">
        <v>0</v>
      </c>
      <c r="S51" s="40">
        <v>48</v>
      </c>
      <c r="T51" s="40">
        <v>74</v>
      </c>
      <c r="U51" s="40">
        <v>35</v>
      </c>
      <c r="V51" s="64">
        <v>8.7000000000000011</v>
      </c>
      <c r="W51" s="40">
        <v>0</v>
      </c>
      <c r="X51" s="40">
        <v>0</v>
      </c>
      <c r="Y51" s="40">
        <v>0</v>
      </c>
      <c r="Z51" s="64">
        <v>0</v>
      </c>
      <c r="AA51" s="40">
        <v>0</v>
      </c>
      <c r="AB51" s="40">
        <v>0</v>
      </c>
      <c r="AC51" s="40">
        <v>0</v>
      </c>
      <c r="AD51" s="64">
        <v>0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</v>
      </c>
      <c r="AT51" s="25">
        <v>10.7</v>
      </c>
      <c r="AU51" s="5"/>
    </row>
    <row r="52" spans="1:47" ht="32.25" customHeight="1">
      <c r="A52" s="38">
        <f>IF(D52="","",SUBTOTAL(3,$D$14:D52))</f>
        <v>39</v>
      </c>
      <c r="B52" s="22" t="s">
        <v>121</v>
      </c>
      <c r="C52" s="23" t="s">
        <v>47</v>
      </c>
      <c r="D52" s="39" t="s">
        <v>122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0</v>
      </c>
      <c r="N52" s="40">
        <v>4.2</v>
      </c>
      <c r="O52" s="40">
        <v>3.9000000000000004</v>
      </c>
      <c r="P52" s="40">
        <v>0</v>
      </c>
      <c r="Q52" s="40">
        <v>0</v>
      </c>
      <c r="R52" s="64">
        <v>8.1000000000000014</v>
      </c>
      <c r="S52" s="40">
        <v>207</v>
      </c>
      <c r="T52" s="40">
        <v>40</v>
      </c>
      <c r="U52" s="40">
        <v>80</v>
      </c>
      <c r="V52" s="64">
        <v>16.7</v>
      </c>
      <c r="W52" s="40">
        <v>0</v>
      </c>
      <c r="X52" s="40">
        <v>0</v>
      </c>
      <c r="Y52" s="40">
        <v>0</v>
      </c>
      <c r="Z52" s="64">
        <v>0</v>
      </c>
      <c r="AA52" s="40">
        <v>181</v>
      </c>
      <c r="AB52" s="40">
        <v>118</v>
      </c>
      <c r="AC52" s="40">
        <v>171</v>
      </c>
      <c r="AD52" s="64">
        <v>12.8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37.6</v>
      </c>
      <c r="AU52" s="5"/>
    </row>
    <row r="53" spans="1:47" ht="32.25" customHeight="1">
      <c r="A53" s="38">
        <f>IF(D53="","",SUBTOTAL(3,$D$14:D53))</f>
        <v>40</v>
      </c>
      <c r="B53" s="22" t="s">
        <v>123</v>
      </c>
      <c r="C53" s="23" t="s">
        <v>47</v>
      </c>
      <c r="D53" s="39" t="s">
        <v>124</v>
      </c>
      <c r="E53" s="40">
        <v>6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6</v>
      </c>
      <c r="N53" s="40">
        <v>3.4500000000000006</v>
      </c>
      <c r="O53" s="40">
        <v>5.55</v>
      </c>
      <c r="P53" s="40">
        <v>0</v>
      </c>
      <c r="Q53" s="40">
        <v>0</v>
      </c>
      <c r="R53" s="64">
        <v>9</v>
      </c>
      <c r="S53" s="40">
        <v>117</v>
      </c>
      <c r="T53" s="40">
        <v>53</v>
      </c>
      <c r="U53" s="40">
        <v>83</v>
      </c>
      <c r="V53" s="64">
        <v>8.7000000000000011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1.4</v>
      </c>
      <c r="AT53" s="25">
        <v>25.1</v>
      </c>
      <c r="AU53" s="5"/>
    </row>
    <row r="54" spans="1:47" ht="32.25" customHeight="1">
      <c r="A54" s="38">
        <f>IF(D54="","",SUBTOTAL(3,$D$14:D54))</f>
        <v>41</v>
      </c>
      <c r="B54" s="22" t="s">
        <v>125</v>
      </c>
      <c r="C54" s="23" t="s">
        <v>47</v>
      </c>
      <c r="D54" s="39" t="s">
        <v>126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209</v>
      </c>
      <c r="T54" s="40">
        <v>0</v>
      </c>
      <c r="U54" s="40">
        <v>192</v>
      </c>
      <c r="V54" s="64">
        <v>1.7000000000000002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1.7</v>
      </c>
      <c r="AU54" s="5"/>
    </row>
    <row r="55" spans="1:47" ht="32.25" customHeight="1">
      <c r="A55" s="38">
        <f>IF(D55="","",SUBTOTAL(3,$D$14:D55))</f>
        <v>42</v>
      </c>
      <c r="B55" s="22" t="s">
        <v>127</v>
      </c>
      <c r="C55" s="23" t="s">
        <v>47</v>
      </c>
      <c r="D55" s="39" t="s">
        <v>128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64">
        <v>0</v>
      </c>
      <c r="N55" s="40">
        <v>0</v>
      </c>
      <c r="O55" s="40">
        <v>0</v>
      </c>
      <c r="P55" s="40">
        <v>0</v>
      </c>
      <c r="Q55" s="40">
        <v>0</v>
      </c>
      <c r="R55" s="64">
        <v>0</v>
      </c>
      <c r="S55" s="40">
        <v>0</v>
      </c>
      <c r="T55" s="40">
        <v>0</v>
      </c>
      <c r="U55" s="40">
        <v>0</v>
      </c>
      <c r="V55" s="64">
        <v>0</v>
      </c>
      <c r="W55" s="40">
        <v>0</v>
      </c>
      <c r="X55" s="40">
        <v>0</v>
      </c>
      <c r="Y55" s="40">
        <v>0</v>
      </c>
      <c r="Z55" s="64">
        <v>0</v>
      </c>
      <c r="AA55" s="40">
        <v>0</v>
      </c>
      <c r="AB55" s="40">
        <v>0</v>
      </c>
      <c r="AC55" s="40">
        <v>0</v>
      </c>
      <c r="AD55" s="64">
        <v>0</v>
      </c>
      <c r="AE55" s="40">
        <v>0</v>
      </c>
      <c r="AF55" s="40">
        <v>0</v>
      </c>
      <c r="AG55" s="40">
        <v>0</v>
      </c>
      <c r="AH55" s="64">
        <v>0</v>
      </c>
      <c r="AI55" s="40">
        <v>0</v>
      </c>
      <c r="AJ55" s="40">
        <v>0</v>
      </c>
      <c r="AK55" s="64">
        <v>0</v>
      </c>
      <c r="AL55" s="40">
        <v>0</v>
      </c>
      <c r="AM55" s="40">
        <v>0</v>
      </c>
      <c r="AN55" s="64">
        <v>0</v>
      </c>
      <c r="AO55" s="40">
        <v>0</v>
      </c>
      <c r="AP55" s="40">
        <v>0</v>
      </c>
      <c r="AQ55" s="64">
        <v>0</v>
      </c>
      <c r="AR55" s="64">
        <v>0</v>
      </c>
      <c r="AS55" s="64">
        <v>0</v>
      </c>
      <c r="AT55" s="25">
        <v>0</v>
      </c>
      <c r="AU55" s="5"/>
    </row>
    <row r="56" spans="1:47" ht="18.75" hidden="1">
      <c r="A56" s="38" t="str">
        <f>IF(D56="","",SUBTOTAL(3,$D$14:D56))</f>
        <v/>
      </c>
      <c r="B56" s="22"/>
      <c r="C56" s="23"/>
      <c r="D56" s="39"/>
      <c r="E56" s="40"/>
      <c r="F56" s="40"/>
      <c r="G56" s="40"/>
      <c r="H56" s="40"/>
      <c r="I56" s="40"/>
      <c r="J56" s="40"/>
      <c r="K56" s="40"/>
      <c r="L56" s="40"/>
      <c r="M56" s="64"/>
      <c r="N56" s="40"/>
      <c r="O56" s="40"/>
      <c r="P56" s="40"/>
      <c r="Q56" s="40"/>
      <c r="R56" s="64"/>
      <c r="S56" s="40"/>
      <c r="T56" s="40"/>
      <c r="U56" s="40"/>
      <c r="V56" s="64"/>
      <c r="W56" s="40"/>
      <c r="X56" s="40"/>
      <c r="Y56" s="40"/>
      <c r="Z56" s="64"/>
      <c r="AA56" s="40"/>
      <c r="AB56" s="40"/>
      <c r="AC56" s="40"/>
      <c r="AD56" s="64"/>
      <c r="AE56" s="40"/>
      <c r="AF56" s="40"/>
      <c r="AG56" s="40"/>
      <c r="AH56" s="64"/>
      <c r="AI56" s="40"/>
      <c r="AJ56" s="40"/>
      <c r="AK56" s="64"/>
      <c r="AL56" s="40"/>
      <c r="AM56" s="40"/>
      <c r="AN56" s="64"/>
      <c r="AO56" s="40"/>
      <c r="AP56" s="40"/>
      <c r="AQ56" s="64"/>
      <c r="AR56" s="64"/>
      <c r="AS56" s="64"/>
      <c r="AT56" s="25"/>
      <c r="AU56" s="5"/>
    </row>
    <row r="57" spans="1:47" ht="18.75" hidden="1">
      <c r="A57" s="38" t="str">
        <f>IF(D57="","",SUBTOTAL(3,$D$14:D57))</f>
        <v/>
      </c>
      <c r="B57" s="22"/>
      <c r="C57" s="23"/>
      <c r="D57" s="39"/>
      <c r="E57" s="40"/>
      <c r="F57" s="40"/>
      <c r="G57" s="40"/>
      <c r="H57" s="40"/>
      <c r="I57" s="40"/>
      <c r="J57" s="40"/>
      <c r="K57" s="40"/>
      <c r="L57" s="40"/>
      <c r="M57" s="64"/>
      <c r="N57" s="40"/>
      <c r="O57" s="40"/>
      <c r="P57" s="40"/>
      <c r="Q57" s="40"/>
      <c r="R57" s="64"/>
      <c r="S57" s="40"/>
      <c r="T57" s="40"/>
      <c r="U57" s="40"/>
      <c r="V57" s="64"/>
      <c r="W57" s="40"/>
      <c r="X57" s="40"/>
      <c r="Y57" s="40"/>
      <c r="Z57" s="64"/>
      <c r="AA57" s="40"/>
      <c r="AB57" s="40"/>
      <c r="AC57" s="40"/>
      <c r="AD57" s="64"/>
      <c r="AE57" s="40"/>
      <c r="AF57" s="40"/>
      <c r="AG57" s="40"/>
      <c r="AH57" s="64"/>
      <c r="AI57" s="40"/>
      <c r="AJ57" s="40"/>
      <c r="AK57" s="64"/>
      <c r="AL57" s="40"/>
      <c r="AM57" s="40"/>
      <c r="AN57" s="64"/>
      <c r="AO57" s="40"/>
      <c r="AP57" s="40"/>
      <c r="AQ57" s="64"/>
      <c r="AR57" s="64"/>
      <c r="AS57" s="64"/>
      <c r="AT57" s="25"/>
      <c r="AU57" s="5"/>
    </row>
    <row r="58" spans="1:47" ht="18.75" hidden="1">
      <c r="A58" s="38" t="str">
        <f>IF(D58="","",SUBTOTAL(3,$D$14:D58))</f>
        <v/>
      </c>
      <c r="B58" s="22"/>
      <c r="C58" s="23"/>
      <c r="D58" s="39"/>
      <c r="E58" s="40"/>
      <c r="F58" s="40"/>
      <c r="G58" s="40"/>
      <c r="H58" s="40"/>
      <c r="I58" s="40"/>
      <c r="J58" s="40"/>
      <c r="K58" s="40"/>
      <c r="L58" s="40"/>
      <c r="M58" s="64"/>
      <c r="N58" s="40"/>
      <c r="O58" s="40"/>
      <c r="P58" s="40"/>
      <c r="Q58" s="40"/>
      <c r="R58" s="64"/>
      <c r="S58" s="40"/>
      <c r="T58" s="40"/>
      <c r="U58" s="40"/>
      <c r="V58" s="64"/>
      <c r="W58" s="40"/>
      <c r="X58" s="40"/>
      <c r="Y58" s="40"/>
      <c r="Z58" s="64"/>
      <c r="AA58" s="40"/>
      <c r="AB58" s="40"/>
      <c r="AC58" s="40"/>
      <c r="AD58" s="64"/>
      <c r="AE58" s="40"/>
      <c r="AF58" s="40"/>
      <c r="AG58" s="40"/>
      <c r="AH58" s="64"/>
      <c r="AI58" s="40"/>
      <c r="AJ58" s="40"/>
      <c r="AK58" s="64"/>
      <c r="AL58" s="40"/>
      <c r="AM58" s="40"/>
      <c r="AN58" s="64"/>
      <c r="AO58" s="40"/>
      <c r="AP58" s="40"/>
      <c r="AQ58" s="64"/>
      <c r="AR58" s="64"/>
      <c r="AS58" s="64"/>
      <c r="AT58" s="25"/>
      <c r="AU58" s="5"/>
    </row>
    <row r="59" spans="1:47" ht="18.75" hidden="1">
      <c r="A59" s="38" t="str">
        <f>IF(D59="","",SUBTOTAL(3,$D$14:D59))</f>
        <v/>
      </c>
      <c r="B59" s="22"/>
      <c r="C59" s="23"/>
      <c r="D59" s="39"/>
      <c r="E59" s="40"/>
      <c r="F59" s="40"/>
      <c r="G59" s="40"/>
      <c r="H59" s="40"/>
      <c r="I59" s="40"/>
      <c r="J59" s="40"/>
      <c r="K59" s="40"/>
      <c r="L59" s="40"/>
      <c r="M59" s="64"/>
      <c r="N59" s="40"/>
      <c r="O59" s="40"/>
      <c r="P59" s="40"/>
      <c r="Q59" s="40"/>
      <c r="R59" s="64"/>
      <c r="S59" s="40"/>
      <c r="T59" s="40"/>
      <c r="U59" s="40"/>
      <c r="V59" s="64"/>
      <c r="W59" s="40"/>
      <c r="X59" s="40"/>
      <c r="Y59" s="40"/>
      <c r="Z59" s="64"/>
      <c r="AA59" s="40"/>
      <c r="AB59" s="40"/>
      <c r="AC59" s="40"/>
      <c r="AD59" s="64"/>
      <c r="AE59" s="40"/>
      <c r="AF59" s="40"/>
      <c r="AG59" s="40"/>
      <c r="AH59" s="64"/>
      <c r="AI59" s="40"/>
      <c r="AJ59" s="40"/>
      <c r="AK59" s="64"/>
      <c r="AL59" s="40"/>
      <c r="AM59" s="40"/>
      <c r="AN59" s="64"/>
      <c r="AO59" s="40"/>
      <c r="AP59" s="40"/>
      <c r="AQ59" s="64"/>
      <c r="AR59" s="64"/>
      <c r="AS59" s="64"/>
      <c r="AT59" s="25"/>
      <c r="AU59" s="5"/>
    </row>
    <row r="60" spans="1:47" ht="18.75" hidden="1">
      <c r="A60" s="38" t="str">
        <f>IF(D60="","",SUBTOTAL(3,$D$14:D60))</f>
        <v/>
      </c>
      <c r="B60" s="22"/>
      <c r="C60" s="23"/>
      <c r="D60" s="39"/>
      <c r="E60" s="40"/>
      <c r="F60" s="40"/>
      <c r="G60" s="40"/>
      <c r="H60" s="40"/>
      <c r="I60" s="40"/>
      <c r="J60" s="40"/>
      <c r="K60" s="40"/>
      <c r="L60" s="40"/>
      <c r="M60" s="64"/>
      <c r="N60" s="40"/>
      <c r="O60" s="40"/>
      <c r="P60" s="40"/>
      <c r="Q60" s="40"/>
      <c r="R60" s="64"/>
      <c r="S60" s="40"/>
      <c r="T60" s="40"/>
      <c r="U60" s="40"/>
      <c r="V60" s="64"/>
      <c r="W60" s="40"/>
      <c r="X60" s="40"/>
      <c r="Y60" s="40"/>
      <c r="Z60" s="64"/>
      <c r="AA60" s="40"/>
      <c r="AB60" s="40"/>
      <c r="AC60" s="40"/>
      <c r="AD60" s="64"/>
      <c r="AE60" s="40"/>
      <c r="AF60" s="40"/>
      <c r="AG60" s="40"/>
      <c r="AH60" s="64"/>
      <c r="AI60" s="40"/>
      <c r="AJ60" s="40"/>
      <c r="AK60" s="64"/>
      <c r="AL60" s="40"/>
      <c r="AM60" s="40"/>
      <c r="AN60" s="64"/>
      <c r="AO60" s="40"/>
      <c r="AP60" s="40"/>
      <c r="AQ60" s="64"/>
      <c r="AR60" s="64"/>
      <c r="AS60" s="64"/>
      <c r="AT60" s="25"/>
      <c r="AU60" s="5"/>
    </row>
    <row r="61" spans="1:47" ht="18.75" hidden="1">
      <c r="A61" s="38" t="str">
        <f>IF(D61="","",SUBTOTAL(3,$D$14:D61))</f>
        <v/>
      </c>
      <c r="B61" s="22"/>
      <c r="C61" s="23"/>
      <c r="D61" s="39"/>
      <c r="E61" s="40"/>
      <c r="F61" s="40"/>
      <c r="G61" s="40"/>
      <c r="H61" s="40"/>
      <c r="I61" s="40"/>
      <c r="J61" s="40"/>
      <c r="K61" s="40"/>
      <c r="L61" s="40"/>
      <c r="M61" s="64"/>
      <c r="N61" s="40"/>
      <c r="O61" s="40"/>
      <c r="P61" s="40"/>
      <c r="Q61" s="40"/>
      <c r="R61" s="64"/>
      <c r="S61" s="40"/>
      <c r="T61" s="40"/>
      <c r="U61" s="40"/>
      <c r="V61" s="64"/>
      <c r="W61" s="40"/>
      <c r="X61" s="40"/>
      <c r="Y61" s="40"/>
      <c r="Z61" s="64"/>
      <c r="AA61" s="40"/>
      <c r="AB61" s="40"/>
      <c r="AC61" s="40"/>
      <c r="AD61" s="64"/>
      <c r="AE61" s="40"/>
      <c r="AF61" s="40"/>
      <c r="AG61" s="40"/>
      <c r="AH61" s="64"/>
      <c r="AI61" s="40"/>
      <c r="AJ61" s="40"/>
      <c r="AK61" s="64"/>
      <c r="AL61" s="40"/>
      <c r="AM61" s="40"/>
      <c r="AN61" s="64"/>
      <c r="AO61" s="40"/>
      <c r="AP61" s="40"/>
      <c r="AQ61" s="64"/>
      <c r="AR61" s="64"/>
      <c r="AS61" s="64"/>
      <c r="AT61" s="25"/>
      <c r="AU61" s="5"/>
    </row>
    <row r="62" spans="1:47" ht="18.75" hidden="1">
      <c r="A62" s="38" t="str">
        <f>IF(D62="","",SUBTOTAL(3,$D$14:D62))</f>
        <v/>
      </c>
      <c r="B62" s="22"/>
      <c r="C62" s="23"/>
      <c r="D62" s="39"/>
      <c r="E62" s="40"/>
      <c r="F62" s="40"/>
      <c r="G62" s="40"/>
      <c r="H62" s="40"/>
      <c r="I62" s="40"/>
      <c r="J62" s="40"/>
      <c r="K62" s="40"/>
      <c r="L62" s="40"/>
      <c r="M62" s="64"/>
      <c r="N62" s="40"/>
      <c r="O62" s="40"/>
      <c r="P62" s="40"/>
      <c r="Q62" s="40"/>
      <c r="R62" s="64"/>
      <c r="S62" s="40"/>
      <c r="T62" s="40"/>
      <c r="U62" s="40"/>
      <c r="V62" s="64"/>
      <c r="W62" s="40"/>
      <c r="X62" s="40"/>
      <c r="Y62" s="40"/>
      <c r="Z62" s="64"/>
      <c r="AA62" s="40"/>
      <c r="AB62" s="40"/>
      <c r="AC62" s="40"/>
      <c r="AD62" s="64"/>
      <c r="AE62" s="40"/>
      <c r="AF62" s="40"/>
      <c r="AG62" s="40"/>
      <c r="AH62" s="64"/>
      <c r="AI62" s="40"/>
      <c r="AJ62" s="40"/>
      <c r="AK62" s="64"/>
      <c r="AL62" s="40"/>
      <c r="AM62" s="40"/>
      <c r="AN62" s="64"/>
      <c r="AO62" s="40"/>
      <c r="AP62" s="40"/>
      <c r="AQ62" s="64"/>
      <c r="AR62" s="64"/>
      <c r="AS62" s="64"/>
      <c r="AT62" s="25"/>
      <c r="AU62" s="5"/>
    </row>
    <row r="63" spans="1:47" ht="18.75" hidden="1">
      <c r="A63" s="38" t="str">
        <f>IF(D63="","",SUBTOTAL(3,$D$14:D63))</f>
        <v/>
      </c>
      <c r="B63" s="22"/>
      <c r="C63" s="23"/>
      <c r="D63" s="39"/>
      <c r="E63" s="40"/>
      <c r="F63" s="40"/>
      <c r="G63" s="40"/>
      <c r="H63" s="40"/>
      <c r="I63" s="40"/>
      <c r="J63" s="40"/>
      <c r="K63" s="40"/>
      <c r="L63" s="40"/>
      <c r="M63" s="64"/>
      <c r="N63" s="40"/>
      <c r="O63" s="40"/>
      <c r="P63" s="40"/>
      <c r="Q63" s="40"/>
      <c r="R63" s="64"/>
      <c r="S63" s="40"/>
      <c r="T63" s="40"/>
      <c r="U63" s="40"/>
      <c r="V63" s="64"/>
      <c r="W63" s="40"/>
      <c r="X63" s="40"/>
      <c r="Y63" s="40"/>
      <c r="Z63" s="64"/>
      <c r="AA63" s="40"/>
      <c r="AB63" s="40"/>
      <c r="AC63" s="40"/>
      <c r="AD63" s="64"/>
      <c r="AE63" s="40"/>
      <c r="AF63" s="40"/>
      <c r="AG63" s="40"/>
      <c r="AH63" s="64"/>
      <c r="AI63" s="40"/>
      <c r="AJ63" s="40"/>
      <c r="AK63" s="64"/>
      <c r="AL63" s="40"/>
      <c r="AM63" s="40"/>
      <c r="AN63" s="64"/>
      <c r="AO63" s="40"/>
      <c r="AP63" s="40"/>
      <c r="AQ63" s="64"/>
      <c r="AR63" s="64"/>
      <c r="AS63" s="64"/>
      <c r="AT63" s="25"/>
      <c r="AU63" s="5"/>
    </row>
    <row r="64" spans="1:47" ht="18.75" hidden="1">
      <c r="A64" s="38" t="str">
        <f>IF(D64="","",SUBTOTAL(3,$D$14:D64))</f>
        <v/>
      </c>
      <c r="B64" s="22"/>
      <c r="C64" s="23"/>
      <c r="D64" s="39"/>
      <c r="E64" s="40"/>
      <c r="F64" s="40"/>
      <c r="G64" s="40"/>
      <c r="H64" s="40"/>
      <c r="I64" s="40"/>
      <c r="J64" s="40"/>
      <c r="K64" s="40"/>
      <c r="L64" s="40"/>
      <c r="M64" s="64"/>
      <c r="N64" s="40"/>
      <c r="O64" s="40"/>
      <c r="P64" s="40"/>
      <c r="Q64" s="40"/>
      <c r="R64" s="64"/>
      <c r="S64" s="40"/>
      <c r="T64" s="40"/>
      <c r="U64" s="40"/>
      <c r="V64" s="64"/>
      <c r="W64" s="40"/>
      <c r="X64" s="40"/>
      <c r="Y64" s="40"/>
      <c r="Z64" s="64"/>
      <c r="AA64" s="40"/>
      <c r="AB64" s="40"/>
      <c r="AC64" s="40"/>
      <c r="AD64" s="64"/>
      <c r="AE64" s="40"/>
      <c r="AF64" s="40"/>
      <c r="AG64" s="40"/>
      <c r="AH64" s="64"/>
      <c r="AI64" s="40"/>
      <c r="AJ64" s="40"/>
      <c r="AK64" s="64"/>
      <c r="AL64" s="40"/>
      <c r="AM64" s="40"/>
      <c r="AN64" s="64"/>
      <c r="AO64" s="40"/>
      <c r="AP64" s="40"/>
      <c r="AQ64" s="64"/>
      <c r="AR64" s="64"/>
      <c r="AS64" s="64"/>
      <c r="AT64" s="25"/>
      <c r="AU64" s="5"/>
    </row>
    <row r="65" spans="1:47" ht="18.75" hidden="1">
      <c r="A65" s="38" t="str">
        <f>IF(D65="","",SUBTOTAL(3,$D$14:D65))</f>
        <v/>
      </c>
      <c r="B65" s="22"/>
      <c r="C65" s="23"/>
      <c r="D65" s="39"/>
      <c r="E65" s="40"/>
      <c r="F65" s="40"/>
      <c r="G65" s="40"/>
      <c r="H65" s="40"/>
      <c r="I65" s="40"/>
      <c r="J65" s="40"/>
      <c r="K65" s="40"/>
      <c r="L65" s="40"/>
      <c r="M65" s="64"/>
      <c r="N65" s="40"/>
      <c r="O65" s="40"/>
      <c r="P65" s="40"/>
      <c r="Q65" s="40"/>
      <c r="R65" s="64"/>
      <c r="S65" s="40"/>
      <c r="T65" s="40"/>
      <c r="U65" s="40"/>
      <c r="V65" s="64"/>
      <c r="W65" s="40"/>
      <c r="X65" s="40"/>
      <c r="Y65" s="40"/>
      <c r="Z65" s="64"/>
      <c r="AA65" s="40"/>
      <c r="AB65" s="40"/>
      <c r="AC65" s="40"/>
      <c r="AD65" s="64"/>
      <c r="AE65" s="40"/>
      <c r="AF65" s="40"/>
      <c r="AG65" s="40"/>
      <c r="AH65" s="64"/>
      <c r="AI65" s="40"/>
      <c r="AJ65" s="40"/>
      <c r="AK65" s="64"/>
      <c r="AL65" s="40"/>
      <c r="AM65" s="40"/>
      <c r="AN65" s="64"/>
      <c r="AO65" s="40"/>
      <c r="AP65" s="40"/>
      <c r="AQ65" s="64"/>
      <c r="AR65" s="64"/>
      <c r="AS65" s="64"/>
      <c r="AT65" s="25"/>
      <c r="AU65" s="5"/>
    </row>
    <row r="66" spans="1:47" ht="18.75" hidden="1">
      <c r="A66" s="38" t="str">
        <f>IF(D66="","",SUBTOTAL(3,$D$14:D66))</f>
        <v/>
      </c>
      <c r="B66" s="22"/>
      <c r="C66" s="23"/>
      <c r="D66" s="39"/>
      <c r="E66" s="40"/>
      <c r="F66" s="40"/>
      <c r="G66" s="40"/>
      <c r="H66" s="40"/>
      <c r="I66" s="40"/>
      <c r="J66" s="40"/>
      <c r="K66" s="40"/>
      <c r="L66" s="40"/>
      <c r="M66" s="64"/>
      <c r="N66" s="40"/>
      <c r="O66" s="40"/>
      <c r="P66" s="40"/>
      <c r="Q66" s="40"/>
      <c r="R66" s="64"/>
      <c r="S66" s="40"/>
      <c r="T66" s="40"/>
      <c r="U66" s="40"/>
      <c r="V66" s="64"/>
      <c r="W66" s="40"/>
      <c r="X66" s="40"/>
      <c r="Y66" s="40"/>
      <c r="Z66" s="64"/>
      <c r="AA66" s="40"/>
      <c r="AB66" s="40"/>
      <c r="AC66" s="40"/>
      <c r="AD66" s="64"/>
      <c r="AE66" s="40"/>
      <c r="AF66" s="40"/>
      <c r="AG66" s="40"/>
      <c r="AH66" s="64"/>
      <c r="AI66" s="40"/>
      <c r="AJ66" s="40"/>
      <c r="AK66" s="64"/>
      <c r="AL66" s="40"/>
      <c r="AM66" s="40"/>
      <c r="AN66" s="64"/>
      <c r="AO66" s="40"/>
      <c r="AP66" s="40"/>
      <c r="AQ66" s="64"/>
      <c r="AR66" s="64"/>
      <c r="AS66" s="64"/>
      <c r="AT66" s="25"/>
      <c r="AU66" s="5"/>
    </row>
    <row r="67" spans="1:47" ht="18.75" hidden="1">
      <c r="A67" s="38" t="str">
        <f>IF(D67="","",SUBTOTAL(3,$D$14:D67))</f>
        <v/>
      </c>
      <c r="B67" s="22"/>
      <c r="C67" s="23"/>
      <c r="D67" s="39"/>
      <c r="E67" s="40"/>
      <c r="F67" s="40"/>
      <c r="G67" s="40"/>
      <c r="H67" s="40"/>
      <c r="I67" s="40"/>
      <c r="J67" s="40"/>
      <c r="K67" s="40"/>
      <c r="L67" s="40"/>
      <c r="M67" s="64"/>
      <c r="N67" s="40"/>
      <c r="O67" s="40"/>
      <c r="P67" s="40"/>
      <c r="Q67" s="40"/>
      <c r="R67" s="64"/>
      <c r="S67" s="40"/>
      <c r="T67" s="40"/>
      <c r="U67" s="40"/>
      <c r="V67" s="64"/>
      <c r="W67" s="40"/>
      <c r="X67" s="40"/>
      <c r="Y67" s="40"/>
      <c r="Z67" s="64"/>
      <c r="AA67" s="40"/>
      <c r="AB67" s="40"/>
      <c r="AC67" s="40"/>
      <c r="AD67" s="64"/>
      <c r="AE67" s="40"/>
      <c r="AF67" s="40"/>
      <c r="AG67" s="40"/>
      <c r="AH67" s="64"/>
      <c r="AI67" s="40"/>
      <c r="AJ67" s="40"/>
      <c r="AK67" s="64"/>
      <c r="AL67" s="40"/>
      <c r="AM67" s="40"/>
      <c r="AN67" s="64"/>
      <c r="AO67" s="40"/>
      <c r="AP67" s="40"/>
      <c r="AQ67" s="64"/>
      <c r="AR67" s="64"/>
      <c r="AS67" s="64"/>
      <c r="AT67" s="25"/>
      <c r="AU67" s="5"/>
    </row>
    <row r="68" spans="1:47" ht="18.75" hidden="1">
      <c r="A68" s="38" t="str">
        <f>IF(D68="","",SUBTOTAL(3,$D$14:D68))</f>
        <v/>
      </c>
      <c r="B68" s="22"/>
      <c r="C68" s="23"/>
      <c r="D68" s="39"/>
      <c r="E68" s="40"/>
      <c r="F68" s="40"/>
      <c r="G68" s="40"/>
      <c r="H68" s="40"/>
      <c r="I68" s="40"/>
      <c r="J68" s="40"/>
      <c r="K68" s="40"/>
      <c r="L68" s="40"/>
      <c r="M68" s="64"/>
      <c r="N68" s="40"/>
      <c r="O68" s="40"/>
      <c r="P68" s="40"/>
      <c r="Q68" s="40"/>
      <c r="R68" s="64"/>
      <c r="S68" s="40"/>
      <c r="T68" s="40"/>
      <c r="U68" s="40"/>
      <c r="V68" s="64"/>
      <c r="W68" s="40"/>
      <c r="X68" s="40"/>
      <c r="Y68" s="40"/>
      <c r="Z68" s="64"/>
      <c r="AA68" s="40"/>
      <c r="AB68" s="40"/>
      <c r="AC68" s="40"/>
      <c r="AD68" s="64"/>
      <c r="AE68" s="40"/>
      <c r="AF68" s="40"/>
      <c r="AG68" s="40"/>
      <c r="AH68" s="64"/>
      <c r="AI68" s="40"/>
      <c r="AJ68" s="40"/>
      <c r="AK68" s="64"/>
      <c r="AL68" s="40"/>
      <c r="AM68" s="40"/>
      <c r="AN68" s="64"/>
      <c r="AO68" s="40"/>
      <c r="AP68" s="40"/>
      <c r="AQ68" s="64"/>
      <c r="AR68" s="64"/>
      <c r="AS68" s="64"/>
      <c r="AT68" s="25"/>
      <c r="AU68" s="5"/>
    </row>
    <row r="69" spans="1:47" ht="18.75" hidden="1">
      <c r="A69" s="38" t="str">
        <f>IF(D69="","",SUBTOTAL(3,$D$14:D69))</f>
        <v/>
      </c>
      <c r="B69" s="22"/>
      <c r="C69" s="23"/>
      <c r="D69" s="39"/>
      <c r="E69" s="40"/>
      <c r="F69" s="40"/>
      <c r="G69" s="40"/>
      <c r="H69" s="40"/>
      <c r="I69" s="40"/>
      <c r="J69" s="40"/>
      <c r="K69" s="40"/>
      <c r="L69" s="40"/>
      <c r="M69" s="64"/>
      <c r="N69" s="40"/>
      <c r="O69" s="40"/>
      <c r="P69" s="40"/>
      <c r="Q69" s="40"/>
      <c r="R69" s="64"/>
      <c r="S69" s="40"/>
      <c r="T69" s="40"/>
      <c r="U69" s="40"/>
      <c r="V69" s="64"/>
      <c r="W69" s="40"/>
      <c r="X69" s="40"/>
      <c r="Y69" s="40"/>
      <c r="Z69" s="64"/>
      <c r="AA69" s="40"/>
      <c r="AB69" s="40"/>
      <c r="AC69" s="40"/>
      <c r="AD69" s="64"/>
      <c r="AE69" s="40"/>
      <c r="AF69" s="40"/>
      <c r="AG69" s="40"/>
      <c r="AH69" s="64"/>
      <c r="AI69" s="40"/>
      <c r="AJ69" s="40"/>
      <c r="AK69" s="64"/>
      <c r="AL69" s="40"/>
      <c r="AM69" s="40"/>
      <c r="AN69" s="64"/>
      <c r="AO69" s="40"/>
      <c r="AP69" s="40"/>
      <c r="AQ69" s="64"/>
      <c r="AR69" s="64"/>
      <c r="AS69" s="64"/>
      <c r="AT69" s="25"/>
      <c r="AU69" s="5"/>
    </row>
    <row r="70" spans="1:47" ht="18.75" hidden="1">
      <c r="A70" s="38" t="str">
        <f>IF(D70="","",SUBTOTAL(3,$D$14:D70))</f>
        <v/>
      </c>
      <c r="B70" s="22"/>
      <c r="C70" s="23"/>
      <c r="D70" s="39"/>
      <c r="E70" s="40"/>
      <c r="F70" s="40"/>
      <c r="G70" s="40"/>
      <c r="H70" s="40"/>
      <c r="I70" s="40"/>
      <c r="J70" s="40"/>
      <c r="K70" s="40"/>
      <c r="L70" s="40"/>
      <c r="M70" s="64"/>
      <c r="N70" s="40"/>
      <c r="O70" s="40"/>
      <c r="P70" s="40"/>
      <c r="Q70" s="40"/>
      <c r="R70" s="64"/>
      <c r="S70" s="40"/>
      <c r="T70" s="40"/>
      <c r="U70" s="40"/>
      <c r="V70" s="64"/>
      <c r="W70" s="40"/>
      <c r="X70" s="40"/>
      <c r="Y70" s="40"/>
      <c r="Z70" s="64"/>
      <c r="AA70" s="40"/>
      <c r="AB70" s="40"/>
      <c r="AC70" s="40"/>
      <c r="AD70" s="64"/>
      <c r="AE70" s="40"/>
      <c r="AF70" s="40"/>
      <c r="AG70" s="40"/>
      <c r="AH70" s="64"/>
      <c r="AI70" s="40"/>
      <c r="AJ70" s="40"/>
      <c r="AK70" s="64"/>
      <c r="AL70" s="40"/>
      <c r="AM70" s="40"/>
      <c r="AN70" s="64"/>
      <c r="AO70" s="40"/>
      <c r="AP70" s="40"/>
      <c r="AQ70" s="64"/>
      <c r="AR70" s="64"/>
      <c r="AS70" s="64"/>
      <c r="AT70" s="25"/>
      <c r="AU70" s="5"/>
    </row>
    <row r="71" spans="1:47" ht="18.75" hidden="1">
      <c r="A71" s="38" t="str">
        <f>IF(D71="","",SUBTOTAL(3,$D$14:D71))</f>
        <v/>
      </c>
      <c r="B71" s="22"/>
      <c r="C71" s="23"/>
      <c r="D71" s="39"/>
      <c r="E71" s="40"/>
      <c r="F71" s="40"/>
      <c r="G71" s="40"/>
      <c r="H71" s="40"/>
      <c r="I71" s="40"/>
      <c r="J71" s="40"/>
      <c r="K71" s="40"/>
      <c r="L71" s="40"/>
      <c r="M71" s="64"/>
      <c r="N71" s="40"/>
      <c r="O71" s="40"/>
      <c r="P71" s="40"/>
      <c r="Q71" s="40"/>
      <c r="R71" s="64"/>
      <c r="S71" s="40"/>
      <c r="T71" s="40"/>
      <c r="U71" s="40"/>
      <c r="V71" s="64"/>
      <c r="W71" s="40"/>
      <c r="X71" s="40"/>
      <c r="Y71" s="40"/>
      <c r="Z71" s="64"/>
      <c r="AA71" s="40"/>
      <c r="AB71" s="40"/>
      <c r="AC71" s="40"/>
      <c r="AD71" s="64"/>
      <c r="AE71" s="40"/>
      <c r="AF71" s="40"/>
      <c r="AG71" s="40"/>
      <c r="AH71" s="64"/>
      <c r="AI71" s="40"/>
      <c r="AJ71" s="40"/>
      <c r="AK71" s="64"/>
      <c r="AL71" s="40"/>
      <c r="AM71" s="40"/>
      <c r="AN71" s="64"/>
      <c r="AO71" s="40"/>
      <c r="AP71" s="40"/>
      <c r="AQ71" s="64"/>
      <c r="AR71" s="64"/>
      <c r="AS71" s="64"/>
      <c r="AT71" s="25"/>
      <c r="AU71" s="5"/>
    </row>
    <row r="72" spans="1:47" ht="18.75" hidden="1">
      <c r="A72" s="38" t="str">
        <f>IF(D72="","",SUBTOTAL(3,$D$14:D72))</f>
        <v/>
      </c>
      <c r="B72" s="22"/>
      <c r="C72" s="23"/>
      <c r="D72" s="39"/>
      <c r="E72" s="40"/>
      <c r="F72" s="40"/>
      <c r="G72" s="40"/>
      <c r="H72" s="40"/>
      <c r="I72" s="40"/>
      <c r="J72" s="40"/>
      <c r="K72" s="40"/>
      <c r="L72" s="40"/>
      <c r="M72" s="64"/>
      <c r="N72" s="40"/>
      <c r="O72" s="40"/>
      <c r="P72" s="40"/>
      <c r="Q72" s="40"/>
      <c r="R72" s="64"/>
      <c r="S72" s="40"/>
      <c r="T72" s="40"/>
      <c r="U72" s="40"/>
      <c r="V72" s="64"/>
      <c r="W72" s="40"/>
      <c r="X72" s="40"/>
      <c r="Y72" s="40"/>
      <c r="Z72" s="64"/>
      <c r="AA72" s="40"/>
      <c r="AB72" s="40"/>
      <c r="AC72" s="40"/>
      <c r="AD72" s="64"/>
      <c r="AE72" s="40"/>
      <c r="AF72" s="40"/>
      <c r="AG72" s="40"/>
      <c r="AH72" s="64"/>
      <c r="AI72" s="40"/>
      <c r="AJ72" s="40"/>
      <c r="AK72" s="64"/>
      <c r="AL72" s="40"/>
      <c r="AM72" s="40"/>
      <c r="AN72" s="64"/>
      <c r="AO72" s="40"/>
      <c r="AP72" s="40"/>
      <c r="AQ72" s="64"/>
      <c r="AR72" s="64"/>
      <c r="AS72" s="64"/>
      <c r="AT72" s="25"/>
      <c r="AU72" s="5"/>
    </row>
    <row r="73" spans="1:47" ht="18.75" hidden="1">
      <c r="A73" s="38" t="str">
        <f>IF(D73="","",SUBTOTAL(3,$D$14:D73))</f>
        <v/>
      </c>
      <c r="B73" s="22"/>
      <c r="C73" s="23"/>
      <c r="D73" s="39"/>
      <c r="E73" s="40"/>
      <c r="F73" s="40"/>
      <c r="G73" s="40"/>
      <c r="H73" s="40"/>
      <c r="I73" s="40"/>
      <c r="J73" s="40"/>
      <c r="K73" s="40"/>
      <c r="L73" s="40"/>
      <c r="M73" s="64"/>
      <c r="N73" s="40"/>
      <c r="O73" s="40"/>
      <c r="P73" s="40"/>
      <c r="Q73" s="40"/>
      <c r="R73" s="64"/>
      <c r="S73" s="40"/>
      <c r="T73" s="40"/>
      <c r="U73" s="40"/>
      <c r="V73" s="64"/>
      <c r="W73" s="40"/>
      <c r="X73" s="40"/>
      <c r="Y73" s="40"/>
      <c r="Z73" s="64"/>
      <c r="AA73" s="40"/>
      <c r="AB73" s="40"/>
      <c r="AC73" s="40"/>
      <c r="AD73" s="64"/>
      <c r="AE73" s="40"/>
      <c r="AF73" s="40"/>
      <c r="AG73" s="40"/>
      <c r="AH73" s="64"/>
      <c r="AI73" s="40"/>
      <c r="AJ73" s="40"/>
      <c r="AK73" s="64"/>
      <c r="AL73" s="40"/>
      <c r="AM73" s="40"/>
      <c r="AN73" s="64"/>
      <c r="AO73" s="40"/>
      <c r="AP73" s="40"/>
      <c r="AQ73" s="64"/>
      <c r="AR73" s="64"/>
      <c r="AS73" s="64"/>
      <c r="AT73" s="25"/>
      <c r="AU73" s="5"/>
    </row>
    <row r="74" spans="1:47" ht="18.75" hidden="1">
      <c r="A74" s="38" t="str">
        <f>IF(D74="","",SUBTOTAL(3,$D$14:D74))</f>
        <v/>
      </c>
      <c r="B74" s="22"/>
      <c r="C74" s="23"/>
      <c r="D74" s="39"/>
      <c r="E74" s="40"/>
      <c r="F74" s="40"/>
      <c r="G74" s="40"/>
      <c r="H74" s="40"/>
      <c r="I74" s="40"/>
      <c r="J74" s="40"/>
      <c r="K74" s="40"/>
      <c r="L74" s="40"/>
      <c r="M74" s="64"/>
      <c r="N74" s="40"/>
      <c r="O74" s="40"/>
      <c r="P74" s="40"/>
      <c r="Q74" s="40"/>
      <c r="R74" s="64"/>
      <c r="S74" s="40"/>
      <c r="T74" s="40"/>
      <c r="U74" s="40"/>
      <c r="V74" s="64"/>
      <c r="W74" s="40"/>
      <c r="X74" s="40"/>
      <c r="Y74" s="40"/>
      <c r="Z74" s="64"/>
      <c r="AA74" s="40"/>
      <c r="AB74" s="40"/>
      <c r="AC74" s="40"/>
      <c r="AD74" s="64"/>
      <c r="AE74" s="40"/>
      <c r="AF74" s="40"/>
      <c r="AG74" s="40"/>
      <c r="AH74" s="64"/>
      <c r="AI74" s="40"/>
      <c r="AJ74" s="40"/>
      <c r="AK74" s="64"/>
      <c r="AL74" s="40"/>
      <c r="AM74" s="40"/>
      <c r="AN74" s="64"/>
      <c r="AO74" s="40"/>
      <c r="AP74" s="40"/>
      <c r="AQ74" s="64"/>
      <c r="AR74" s="64"/>
      <c r="AS74" s="64"/>
      <c r="AT74" s="25"/>
      <c r="AU74" s="5"/>
    </row>
    <row r="75" spans="1:47" ht="18.75" hidden="1">
      <c r="A75" s="38" t="str">
        <f>IF(D75="","",SUBTOTAL(3,$D$14:D75))</f>
        <v/>
      </c>
      <c r="B75" s="22"/>
      <c r="C75" s="23"/>
      <c r="D75" s="39"/>
      <c r="E75" s="40"/>
      <c r="F75" s="40"/>
      <c r="G75" s="40"/>
      <c r="H75" s="40"/>
      <c r="I75" s="40"/>
      <c r="J75" s="40"/>
      <c r="K75" s="40"/>
      <c r="L75" s="40"/>
      <c r="M75" s="64"/>
      <c r="N75" s="40"/>
      <c r="O75" s="40"/>
      <c r="P75" s="40"/>
      <c r="Q75" s="40"/>
      <c r="R75" s="64"/>
      <c r="S75" s="40"/>
      <c r="T75" s="40"/>
      <c r="U75" s="40"/>
      <c r="V75" s="64"/>
      <c r="W75" s="40"/>
      <c r="X75" s="40"/>
      <c r="Y75" s="40"/>
      <c r="Z75" s="64"/>
      <c r="AA75" s="40"/>
      <c r="AB75" s="40"/>
      <c r="AC75" s="40"/>
      <c r="AD75" s="64"/>
      <c r="AE75" s="40"/>
      <c r="AF75" s="40"/>
      <c r="AG75" s="40"/>
      <c r="AH75" s="64"/>
      <c r="AI75" s="40"/>
      <c r="AJ75" s="40"/>
      <c r="AK75" s="64"/>
      <c r="AL75" s="40"/>
      <c r="AM75" s="40"/>
      <c r="AN75" s="64"/>
      <c r="AO75" s="40"/>
      <c r="AP75" s="40"/>
      <c r="AQ75" s="64"/>
      <c r="AR75" s="64"/>
      <c r="AS75" s="64"/>
      <c r="AT75" s="25"/>
      <c r="AU75" s="5"/>
    </row>
    <row r="76" spans="1:47" ht="18.75" hidden="1">
      <c r="A76" s="38" t="str">
        <f>IF(D76="","",SUBTOTAL(3,$D$14:D76))</f>
        <v/>
      </c>
      <c r="B76" s="22"/>
      <c r="C76" s="23"/>
      <c r="D76" s="39"/>
      <c r="E76" s="40"/>
      <c r="F76" s="40"/>
      <c r="G76" s="40"/>
      <c r="H76" s="40"/>
      <c r="I76" s="40"/>
      <c r="J76" s="40"/>
      <c r="K76" s="40"/>
      <c r="L76" s="40"/>
      <c r="M76" s="64"/>
      <c r="N76" s="40"/>
      <c r="O76" s="40"/>
      <c r="P76" s="40"/>
      <c r="Q76" s="40"/>
      <c r="R76" s="64"/>
      <c r="S76" s="40"/>
      <c r="T76" s="40"/>
      <c r="U76" s="40"/>
      <c r="V76" s="64"/>
      <c r="W76" s="40"/>
      <c r="X76" s="40"/>
      <c r="Y76" s="40"/>
      <c r="Z76" s="64"/>
      <c r="AA76" s="40"/>
      <c r="AB76" s="40"/>
      <c r="AC76" s="40"/>
      <c r="AD76" s="64"/>
      <c r="AE76" s="40"/>
      <c r="AF76" s="40"/>
      <c r="AG76" s="40"/>
      <c r="AH76" s="64"/>
      <c r="AI76" s="40"/>
      <c r="AJ76" s="40"/>
      <c r="AK76" s="64"/>
      <c r="AL76" s="40"/>
      <c r="AM76" s="40"/>
      <c r="AN76" s="64"/>
      <c r="AO76" s="40"/>
      <c r="AP76" s="40"/>
      <c r="AQ76" s="64"/>
      <c r="AR76" s="64"/>
      <c r="AS76" s="64"/>
      <c r="AT76" s="25"/>
      <c r="AU76" s="5"/>
    </row>
    <row r="77" spans="1:47" ht="18.75" hidden="1">
      <c r="A77" s="38" t="str">
        <f>IF(D77="","",SUBTOTAL(3,$D$14:D77))</f>
        <v/>
      </c>
      <c r="B77" s="22"/>
      <c r="C77" s="23"/>
      <c r="D77" s="39"/>
      <c r="E77" s="40"/>
      <c r="F77" s="40"/>
      <c r="G77" s="40"/>
      <c r="H77" s="40"/>
      <c r="I77" s="40"/>
      <c r="J77" s="40"/>
      <c r="K77" s="40"/>
      <c r="L77" s="40"/>
      <c r="M77" s="64"/>
      <c r="N77" s="40"/>
      <c r="O77" s="40"/>
      <c r="P77" s="40"/>
      <c r="Q77" s="40"/>
      <c r="R77" s="64"/>
      <c r="S77" s="40"/>
      <c r="T77" s="40"/>
      <c r="U77" s="40"/>
      <c r="V77" s="64"/>
      <c r="W77" s="40"/>
      <c r="X77" s="40"/>
      <c r="Y77" s="40"/>
      <c r="Z77" s="64"/>
      <c r="AA77" s="40"/>
      <c r="AB77" s="40"/>
      <c r="AC77" s="40"/>
      <c r="AD77" s="64"/>
      <c r="AE77" s="40"/>
      <c r="AF77" s="40"/>
      <c r="AG77" s="40"/>
      <c r="AH77" s="64"/>
      <c r="AI77" s="40"/>
      <c r="AJ77" s="40"/>
      <c r="AK77" s="64"/>
      <c r="AL77" s="40"/>
      <c r="AM77" s="40"/>
      <c r="AN77" s="64"/>
      <c r="AO77" s="40"/>
      <c r="AP77" s="40"/>
      <c r="AQ77" s="64"/>
      <c r="AR77" s="64"/>
      <c r="AS77" s="64"/>
      <c r="AT77" s="25"/>
      <c r="AU77" s="5"/>
    </row>
    <row r="78" spans="1:47" ht="18.75" hidden="1">
      <c r="A78" s="38" t="str">
        <f>IF(D78="","",SUBTOTAL(3,$D$14:D78))</f>
        <v/>
      </c>
      <c r="B78" s="22"/>
      <c r="C78" s="23"/>
      <c r="D78" s="39"/>
      <c r="E78" s="40"/>
      <c r="F78" s="40"/>
      <c r="G78" s="40"/>
      <c r="H78" s="40"/>
      <c r="I78" s="40"/>
      <c r="J78" s="40"/>
      <c r="K78" s="40"/>
      <c r="L78" s="40"/>
      <c r="M78" s="64"/>
      <c r="N78" s="40"/>
      <c r="O78" s="40"/>
      <c r="P78" s="40"/>
      <c r="Q78" s="40"/>
      <c r="R78" s="64"/>
      <c r="S78" s="40"/>
      <c r="T78" s="40"/>
      <c r="U78" s="40"/>
      <c r="V78" s="64"/>
      <c r="W78" s="40"/>
      <c r="X78" s="40"/>
      <c r="Y78" s="40"/>
      <c r="Z78" s="64"/>
      <c r="AA78" s="40"/>
      <c r="AB78" s="40"/>
      <c r="AC78" s="40"/>
      <c r="AD78" s="64"/>
      <c r="AE78" s="40"/>
      <c r="AF78" s="40"/>
      <c r="AG78" s="40"/>
      <c r="AH78" s="64"/>
      <c r="AI78" s="40"/>
      <c r="AJ78" s="40"/>
      <c r="AK78" s="64"/>
      <c r="AL78" s="40"/>
      <c r="AM78" s="40"/>
      <c r="AN78" s="64"/>
      <c r="AO78" s="40"/>
      <c r="AP78" s="40"/>
      <c r="AQ78" s="64"/>
      <c r="AR78" s="64"/>
      <c r="AS78" s="64"/>
      <c r="AT78" s="25"/>
      <c r="AU78" s="5"/>
    </row>
    <row r="79" spans="1:47" ht="18.75" hidden="1">
      <c r="A79" s="38" t="str">
        <f>IF(D79="","",SUBTOTAL(3,$D$14:D79))</f>
        <v/>
      </c>
      <c r="B79" s="22"/>
      <c r="C79" s="23"/>
      <c r="D79" s="39"/>
      <c r="E79" s="40"/>
      <c r="F79" s="40"/>
      <c r="G79" s="40"/>
      <c r="H79" s="40"/>
      <c r="I79" s="40"/>
      <c r="J79" s="40"/>
      <c r="K79" s="40"/>
      <c r="L79" s="40"/>
      <c r="M79" s="64"/>
      <c r="N79" s="40"/>
      <c r="O79" s="40"/>
      <c r="P79" s="40"/>
      <c r="Q79" s="40"/>
      <c r="R79" s="64"/>
      <c r="S79" s="40"/>
      <c r="T79" s="40"/>
      <c r="U79" s="40"/>
      <c r="V79" s="64"/>
      <c r="W79" s="40"/>
      <c r="X79" s="40"/>
      <c r="Y79" s="40"/>
      <c r="Z79" s="64"/>
      <c r="AA79" s="40"/>
      <c r="AB79" s="40"/>
      <c r="AC79" s="40"/>
      <c r="AD79" s="64"/>
      <c r="AE79" s="40"/>
      <c r="AF79" s="40"/>
      <c r="AG79" s="40"/>
      <c r="AH79" s="64"/>
      <c r="AI79" s="40"/>
      <c r="AJ79" s="40"/>
      <c r="AK79" s="64"/>
      <c r="AL79" s="40"/>
      <c r="AM79" s="40"/>
      <c r="AN79" s="64"/>
      <c r="AO79" s="40"/>
      <c r="AP79" s="40"/>
      <c r="AQ79" s="64"/>
      <c r="AR79" s="64"/>
      <c r="AS79" s="64"/>
      <c r="AT79" s="25"/>
      <c r="AU79" s="5"/>
    </row>
    <row r="80" spans="1:47" ht="18.75" hidden="1">
      <c r="A80" s="38" t="str">
        <f>IF(D80="","",SUBTOTAL(3,$D$14:D80))</f>
        <v/>
      </c>
      <c r="B80" s="22"/>
      <c r="C80" s="23"/>
      <c r="D80" s="39"/>
      <c r="E80" s="40"/>
      <c r="F80" s="40"/>
      <c r="G80" s="40"/>
      <c r="H80" s="40"/>
      <c r="I80" s="40"/>
      <c r="J80" s="40"/>
      <c r="K80" s="40"/>
      <c r="L80" s="40"/>
      <c r="M80" s="64"/>
      <c r="N80" s="40"/>
      <c r="O80" s="40"/>
      <c r="P80" s="40"/>
      <c r="Q80" s="40"/>
      <c r="R80" s="64"/>
      <c r="S80" s="40"/>
      <c r="T80" s="40"/>
      <c r="U80" s="40"/>
      <c r="V80" s="64"/>
      <c r="W80" s="40"/>
      <c r="X80" s="40"/>
      <c r="Y80" s="40"/>
      <c r="Z80" s="64"/>
      <c r="AA80" s="40"/>
      <c r="AB80" s="40"/>
      <c r="AC80" s="40"/>
      <c r="AD80" s="64"/>
      <c r="AE80" s="40"/>
      <c r="AF80" s="40"/>
      <c r="AG80" s="40"/>
      <c r="AH80" s="64"/>
      <c r="AI80" s="40"/>
      <c r="AJ80" s="40"/>
      <c r="AK80" s="64"/>
      <c r="AL80" s="40"/>
      <c r="AM80" s="40"/>
      <c r="AN80" s="64"/>
      <c r="AO80" s="40"/>
      <c r="AP80" s="40"/>
      <c r="AQ80" s="64"/>
      <c r="AR80" s="64"/>
      <c r="AS80" s="64"/>
      <c r="AT80" s="25"/>
      <c r="AU80" s="5"/>
    </row>
    <row r="81" spans="1:47" ht="18.75" hidden="1">
      <c r="A81" s="38" t="str">
        <f>IF(D81="","",SUBTOTAL(3,$D$14:D81))</f>
        <v/>
      </c>
      <c r="B81" s="22"/>
      <c r="C81" s="23"/>
      <c r="D81" s="39"/>
      <c r="E81" s="40"/>
      <c r="F81" s="40"/>
      <c r="G81" s="40"/>
      <c r="H81" s="40"/>
      <c r="I81" s="40"/>
      <c r="J81" s="40"/>
      <c r="K81" s="40"/>
      <c r="L81" s="40"/>
      <c r="M81" s="64"/>
      <c r="N81" s="40"/>
      <c r="O81" s="40"/>
      <c r="P81" s="40"/>
      <c r="Q81" s="40"/>
      <c r="R81" s="64"/>
      <c r="S81" s="40"/>
      <c r="T81" s="40"/>
      <c r="U81" s="40"/>
      <c r="V81" s="64"/>
      <c r="W81" s="40"/>
      <c r="X81" s="40"/>
      <c r="Y81" s="40"/>
      <c r="Z81" s="64"/>
      <c r="AA81" s="40"/>
      <c r="AB81" s="40"/>
      <c r="AC81" s="40"/>
      <c r="AD81" s="64"/>
      <c r="AE81" s="40"/>
      <c r="AF81" s="40"/>
      <c r="AG81" s="40"/>
      <c r="AH81" s="64"/>
      <c r="AI81" s="40"/>
      <c r="AJ81" s="40"/>
      <c r="AK81" s="64"/>
      <c r="AL81" s="40"/>
      <c r="AM81" s="40"/>
      <c r="AN81" s="64"/>
      <c r="AO81" s="40"/>
      <c r="AP81" s="40"/>
      <c r="AQ81" s="64"/>
      <c r="AR81" s="64"/>
      <c r="AS81" s="64"/>
      <c r="AT81" s="25"/>
      <c r="AU81" s="5"/>
    </row>
    <row r="82" spans="1:47" ht="18.75" hidden="1">
      <c r="A82" s="38" t="str">
        <f>IF(D82="","",SUBTOTAL(3,$D$14:D82))</f>
        <v/>
      </c>
      <c r="B82" s="22"/>
      <c r="C82" s="23"/>
      <c r="D82" s="39"/>
      <c r="E82" s="40"/>
      <c r="F82" s="40"/>
      <c r="G82" s="40"/>
      <c r="H82" s="40"/>
      <c r="I82" s="40"/>
      <c r="J82" s="40"/>
      <c r="K82" s="40"/>
      <c r="L82" s="40"/>
      <c r="M82" s="64"/>
      <c r="N82" s="40"/>
      <c r="O82" s="40"/>
      <c r="P82" s="40"/>
      <c r="Q82" s="40"/>
      <c r="R82" s="64"/>
      <c r="S82" s="40"/>
      <c r="T82" s="40"/>
      <c r="U82" s="40"/>
      <c r="V82" s="64"/>
      <c r="W82" s="40"/>
      <c r="X82" s="40"/>
      <c r="Y82" s="40"/>
      <c r="Z82" s="64"/>
      <c r="AA82" s="40"/>
      <c r="AB82" s="40"/>
      <c r="AC82" s="40"/>
      <c r="AD82" s="64"/>
      <c r="AE82" s="40"/>
      <c r="AF82" s="40"/>
      <c r="AG82" s="40"/>
      <c r="AH82" s="64"/>
      <c r="AI82" s="40"/>
      <c r="AJ82" s="40"/>
      <c r="AK82" s="64"/>
      <c r="AL82" s="40"/>
      <c r="AM82" s="40"/>
      <c r="AN82" s="64"/>
      <c r="AO82" s="40"/>
      <c r="AP82" s="40"/>
      <c r="AQ82" s="64"/>
      <c r="AR82" s="64"/>
      <c r="AS82" s="64"/>
      <c r="AT82" s="25"/>
      <c r="AU82" s="5"/>
    </row>
    <row r="83" spans="1:47" ht="18.75" hidden="1">
      <c r="A83" s="38" t="str">
        <f>IF(D83="","",SUBTOTAL(3,$D$14:D83))</f>
        <v/>
      </c>
      <c r="B83" s="22"/>
      <c r="C83" s="23"/>
      <c r="D83" s="39"/>
      <c r="E83" s="40"/>
      <c r="F83" s="40"/>
      <c r="G83" s="40"/>
      <c r="H83" s="40"/>
      <c r="I83" s="40"/>
      <c r="J83" s="40"/>
      <c r="K83" s="40"/>
      <c r="L83" s="40"/>
      <c r="M83" s="64"/>
      <c r="N83" s="40"/>
      <c r="O83" s="40"/>
      <c r="P83" s="40"/>
      <c r="Q83" s="40"/>
      <c r="R83" s="64"/>
      <c r="S83" s="40"/>
      <c r="T83" s="40"/>
      <c r="U83" s="40"/>
      <c r="V83" s="64"/>
      <c r="W83" s="40"/>
      <c r="X83" s="40"/>
      <c r="Y83" s="40"/>
      <c r="Z83" s="64"/>
      <c r="AA83" s="40"/>
      <c r="AB83" s="40"/>
      <c r="AC83" s="40"/>
      <c r="AD83" s="64"/>
      <c r="AE83" s="40"/>
      <c r="AF83" s="40"/>
      <c r="AG83" s="40"/>
      <c r="AH83" s="64"/>
      <c r="AI83" s="40"/>
      <c r="AJ83" s="40"/>
      <c r="AK83" s="64"/>
      <c r="AL83" s="40"/>
      <c r="AM83" s="40"/>
      <c r="AN83" s="64"/>
      <c r="AO83" s="40"/>
      <c r="AP83" s="40"/>
      <c r="AQ83" s="64"/>
      <c r="AR83" s="64"/>
      <c r="AS83" s="64"/>
      <c r="AT83" s="25"/>
      <c r="AU83" s="5"/>
    </row>
    <row r="84" spans="1:47" ht="18.75" hidden="1">
      <c r="A84" s="38" t="str">
        <f>IF(D84="","",SUBTOTAL(3,$D$14:D84))</f>
        <v/>
      </c>
      <c r="B84" s="22"/>
      <c r="C84" s="23"/>
      <c r="D84" s="39"/>
      <c r="E84" s="40"/>
      <c r="F84" s="40"/>
      <c r="G84" s="40"/>
      <c r="H84" s="40"/>
      <c r="I84" s="40"/>
      <c r="J84" s="40"/>
      <c r="K84" s="40"/>
      <c r="L84" s="40"/>
      <c r="M84" s="64"/>
      <c r="N84" s="40"/>
      <c r="O84" s="40"/>
      <c r="P84" s="40"/>
      <c r="Q84" s="40"/>
      <c r="R84" s="64"/>
      <c r="S84" s="40"/>
      <c r="T84" s="40"/>
      <c r="U84" s="40"/>
      <c r="V84" s="64"/>
      <c r="W84" s="40"/>
      <c r="X84" s="40"/>
      <c r="Y84" s="40"/>
      <c r="Z84" s="64"/>
      <c r="AA84" s="40"/>
      <c r="AB84" s="40"/>
      <c r="AC84" s="40"/>
      <c r="AD84" s="64"/>
      <c r="AE84" s="40"/>
      <c r="AF84" s="40"/>
      <c r="AG84" s="40"/>
      <c r="AH84" s="64"/>
      <c r="AI84" s="40"/>
      <c r="AJ84" s="40"/>
      <c r="AK84" s="64"/>
      <c r="AL84" s="40"/>
      <c r="AM84" s="40"/>
      <c r="AN84" s="64"/>
      <c r="AO84" s="40"/>
      <c r="AP84" s="40"/>
      <c r="AQ84" s="64"/>
      <c r="AR84" s="64"/>
      <c r="AS84" s="64"/>
      <c r="AT84" s="25"/>
      <c r="AU84" s="5"/>
    </row>
    <row r="85" spans="1:47" ht="18.75" hidden="1">
      <c r="A85" s="38" t="str">
        <f>IF(D85="","",SUBTOTAL(3,$D$14:D85))</f>
        <v/>
      </c>
      <c r="B85" s="22"/>
      <c r="C85" s="23"/>
      <c r="D85" s="39"/>
      <c r="E85" s="40"/>
      <c r="F85" s="40"/>
      <c r="G85" s="40"/>
      <c r="H85" s="40"/>
      <c r="I85" s="40"/>
      <c r="J85" s="40"/>
      <c r="K85" s="40"/>
      <c r="L85" s="40"/>
      <c r="M85" s="64"/>
      <c r="N85" s="40"/>
      <c r="O85" s="40"/>
      <c r="P85" s="40"/>
      <c r="Q85" s="40"/>
      <c r="R85" s="64"/>
      <c r="S85" s="40"/>
      <c r="T85" s="40"/>
      <c r="U85" s="40"/>
      <c r="V85" s="64"/>
      <c r="W85" s="40"/>
      <c r="X85" s="40"/>
      <c r="Y85" s="40"/>
      <c r="Z85" s="64"/>
      <c r="AA85" s="40"/>
      <c r="AB85" s="40"/>
      <c r="AC85" s="40"/>
      <c r="AD85" s="64"/>
      <c r="AE85" s="40"/>
      <c r="AF85" s="40"/>
      <c r="AG85" s="40"/>
      <c r="AH85" s="64"/>
      <c r="AI85" s="40"/>
      <c r="AJ85" s="40"/>
      <c r="AK85" s="64"/>
      <c r="AL85" s="40"/>
      <c r="AM85" s="40"/>
      <c r="AN85" s="64"/>
      <c r="AO85" s="40"/>
      <c r="AP85" s="40"/>
      <c r="AQ85" s="64"/>
      <c r="AR85" s="64"/>
      <c r="AS85" s="64"/>
      <c r="AT85" s="25"/>
      <c r="AU85" s="5"/>
    </row>
    <row r="86" spans="1:47" ht="18.75" hidden="1">
      <c r="A86" s="38" t="str">
        <f>IF(D86="","",SUBTOTAL(3,$D$14:D86))</f>
        <v/>
      </c>
      <c r="B86" s="22"/>
      <c r="C86" s="23"/>
      <c r="D86" s="39"/>
      <c r="E86" s="40"/>
      <c r="F86" s="40"/>
      <c r="G86" s="40"/>
      <c r="H86" s="40"/>
      <c r="I86" s="40"/>
      <c r="J86" s="40"/>
      <c r="K86" s="40"/>
      <c r="L86" s="40"/>
      <c r="M86" s="64"/>
      <c r="N86" s="40"/>
      <c r="O86" s="40"/>
      <c r="P86" s="40"/>
      <c r="Q86" s="40"/>
      <c r="R86" s="64"/>
      <c r="S86" s="40"/>
      <c r="T86" s="40"/>
      <c r="U86" s="40"/>
      <c r="V86" s="64"/>
      <c r="W86" s="40"/>
      <c r="X86" s="40"/>
      <c r="Y86" s="40"/>
      <c r="Z86" s="64"/>
      <c r="AA86" s="40"/>
      <c r="AB86" s="40"/>
      <c r="AC86" s="40"/>
      <c r="AD86" s="64"/>
      <c r="AE86" s="40"/>
      <c r="AF86" s="40"/>
      <c r="AG86" s="40"/>
      <c r="AH86" s="64"/>
      <c r="AI86" s="40"/>
      <c r="AJ86" s="40"/>
      <c r="AK86" s="64"/>
      <c r="AL86" s="40"/>
      <c r="AM86" s="40"/>
      <c r="AN86" s="64"/>
      <c r="AO86" s="40"/>
      <c r="AP86" s="40"/>
      <c r="AQ86" s="64"/>
      <c r="AR86" s="64"/>
      <c r="AS86" s="64"/>
      <c r="AT86" s="25"/>
      <c r="AU86" s="5"/>
    </row>
    <row r="87" spans="1:47" ht="18.75" hidden="1">
      <c r="A87" s="38" t="str">
        <f>IF(D87="","",SUBTOTAL(3,$D$14:D87))</f>
        <v/>
      </c>
      <c r="B87" s="22"/>
      <c r="C87" s="23"/>
      <c r="D87" s="39"/>
      <c r="E87" s="40"/>
      <c r="F87" s="40"/>
      <c r="G87" s="40"/>
      <c r="H87" s="40"/>
      <c r="I87" s="40"/>
      <c r="J87" s="40"/>
      <c r="K87" s="40"/>
      <c r="L87" s="40"/>
      <c r="M87" s="64"/>
      <c r="N87" s="40"/>
      <c r="O87" s="40"/>
      <c r="P87" s="40"/>
      <c r="Q87" s="40"/>
      <c r="R87" s="64"/>
      <c r="S87" s="40"/>
      <c r="T87" s="40"/>
      <c r="U87" s="40"/>
      <c r="V87" s="64"/>
      <c r="W87" s="40"/>
      <c r="X87" s="40"/>
      <c r="Y87" s="40"/>
      <c r="Z87" s="64"/>
      <c r="AA87" s="40"/>
      <c r="AB87" s="40"/>
      <c r="AC87" s="40"/>
      <c r="AD87" s="64"/>
      <c r="AE87" s="40"/>
      <c r="AF87" s="40"/>
      <c r="AG87" s="40"/>
      <c r="AH87" s="64"/>
      <c r="AI87" s="40"/>
      <c r="AJ87" s="40"/>
      <c r="AK87" s="64"/>
      <c r="AL87" s="40"/>
      <c r="AM87" s="40"/>
      <c r="AN87" s="64"/>
      <c r="AO87" s="40"/>
      <c r="AP87" s="40"/>
      <c r="AQ87" s="64"/>
      <c r="AR87" s="64"/>
      <c r="AS87" s="64"/>
      <c r="AT87" s="25"/>
      <c r="AU87" s="5"/>
    </row>
    <row r="88" spans="1:47" ht="18.75" hidden="1">
      <c r="A88" s="38" t="str">
        <f>IF(D88="","",SUBTOTAL(3,$D$14:D88))</f>
        <v/>
      </c>
      <c r="B88" s="22"/>
      <c r="C88" s="23"/>
      <c r="D88" s="39"/>
      <c r="E88" s="40"/>
      <c r="F88" s="40"/>
      <c r="G88" s="40"/>
      <c r="H88" s="40"/>
      <c r="I88" s="40"/>
      <c r="J88" s="40"/>
      <c r="K88" s="40"/>
      <c r="L88" s="40"/>
      <c r="M88" s="64"/>
      <c r="N88" s="40"/>
      <c r="O88" s="40"/>
      <c r="P88" s="40"/>
      <c r="Q88" s="40"/>
      <c r="R88" s="64"/>
      <c r="S88" s="40"/>
      <c r="T88" s="40"/>
      <c r="U88" s="40"/>
      <c r="V88" s="64"/>
      <c r="W88" s="40"/>
      <c r="X88" s="40"/>
      <c r="Y88" s="40"/>
      <c r="Z88" s="64"/>
      <c r="AA88" s="40"/>
      <c r="AB88" s="40"/>
      <c r="AC88" s="40"/>
      <c r="AD88" s="64"/>
      <c r="AE88" s="40"/>
      <c r="AF88" s="40"/>
      <c r="AG88" s="40"/>
      <c r="AH88" s="64"/>
      <c r="AI88" s="40"/>
      <c r="AJ88" s="40"/>
      <c r="AK88" s="64"/>
      <c r="AL88" s="40"/>
      <c r="AM88" s="40"/>
      <c r="AN88" s="64"/>
      <c r="AO88" s="40"/>
      <c r="AP88" s="40"/>
      <c r="AQ88" s="64"/>
      <c r="AR88" s="64"/>
      <c r="AS88" s="64"/>
      <c r="AT88" s="25"/>
      <c r="AU88" s="5"/>
    </row>
    <row r="89" spans="1:47" ht="18.75" hidden="1">
      <c r="A89" s="38" t="str">
        <f>IF(D89="","",SUBTOTAL(3,$D$14:D89))</f>
        <v/>
      </c>
      <c r="B89" s="22"/>
      <c r="C89" s="23"/>
      <c r="D89" s="39"/>
      <c r="E89" s="40"/>
      <c r="F89" s="40"/>
      <c r="G89" s="40"/>
      <c r="H89" s="40"/>
      <c r="I89" s="40"/>
      <c r="J89" s="40"/>
      <c r="K89" s="40"/>
      <c r="L89" s="40"/>
      <c r="M89" s="64"/>
      <c r="N89" s="40"/>
      <c r="O89" s="40"/>
      <c r="P89" s="40"/>
      <c r="Q89" s="40"/>
      <c r="R89" s="64"/>
      <c r="S89" s="40"/>
      <c r="T89" s="40"/>
      <c r="U89" s="40"/>
      <c r="V89" s="64"/>
      <c r="W89" s="40"/>
      <c r="X89" s="40"/>
      <c r="Y89" s="40"/>
      <c r="Z89" s="64"/>
      <c r="AA89" s="40"/>
      <c r="AB89" s="40"/>
      <c r="AC89" s="40"/>
      <c r="AD89" s="64"/>
      <c r="AE89" s="40"/>
      <c r="AF89" s="40"/>
      <c r="AG89" s="40"/>
      <c r="AH89" s="64"/>
      <c r="AI89" s="40"/>
      <c r="AJ89" s="40"/>
      <c r="AK89" s="64"/>
      <c r="AL89" s="40"/>
      <c r="AM89" s="40"/>
      <c r="AN89" s="64"/>
      <c r="AO89" s="40"/>
      <c r="AP89" s="40"/>
      <c r="AQ89" s="64"/>
      <c r="AR89" s="64"/>
      <c r="AS89" s="64"/>
      <c r="AT89" s="25"/>
      <c r="AU89" s="5"/>
    </row>
    <row r="90" spans="1:47" ht="18.75" hidden="1">
      <c r="A90" s="38" t="str">
        <f>IF(D90="","",SUBTOTAL(3,$D$14:D90))</f>
        <v/>
      </c>
      <c r="B90" s="22"/>
      <c r="C90" s="23"/>
      <c r="D90" s="39"/>
      <c r="E90" s="40"/>
      <c r="F90" s="40"/>
      <c r="G90" s="40"/>
      <c r="H90" s="40"/>
      <c r="I90" s="40"/>
      <c r="J90" s="40"/>
      <c r="K90" s="40"/>
      <c r="L90" s="40"/>
      <c r="M90" s="64"/>
      <c r="N90" s="40"/>
      <c r="O90" s="40"/>
      <c r="P90" s="40"/>
      <c r="Q90" s="40"/>
      <c r="R90" s="64"/>
      <c r="S90" s="40"/>
      <c r="T90" s="40"/>
      <c r="U90" s="40"/>
      <c r="V90" s="64"/>
      <c r="W90" s="40"/>
      <c r="X90" s="40"/>
      <c r="Y90" s="40"/>
      <c r="Z90" s="64"/>
      <c r="AA90" s="40"/>
      <c r="AB90" s="40"/>
      <c r="AC90" s="40"/>
      <c r="AD90" s="64"/>
      <c r="AE90" s="40"/>
      <c r="AF90" s="40"/>
      <c r="AG90" s="40"/>
      <c r="AH90" s="64"/>
      <c r="AI90" s="40"/>
      <c r="AJ90" s="40"/>
      <c r="AK90" s="64"/>
      <c r="AL90" s="40"/>
      <c r="AM90" s="40"/>
      <c r="AN90" s="64"/>
      <c r="AO90" s="40"/>
      <c r="AP90" s="40"/>
      <c r="AQ90" s="64"/>
      <c r="AR90" s="64"/>
      <c r="AS90" s="64"/>
      <c r="AT90" s="25"/>
      <c r="AU90" s="5"/>
    </row>
    <row r="91" spans="1:47" ht="18.75" hidden="1">
      <c r="A91" s="38" t="str">
        <f>IF(D91="","",SUBTOTAL(3,$D$14:D91))</f>
        <v/>
      </c>
      <c r="B91" s="22"/>
      <c r="C91" s="23"/>
      <c r="D91" s="39"/>
      <c r="E91" s="40"/>
      <c r="F91" s="40"/>
      <c r="G91" s="40"/>
      <c r="H91" s="40"/>
      <c r="I91" s="40"/>
      <c r="J91" s="40"/>
      <c r="K91" s="40"/>
      <c r="L91" s="40"/>
      <c r="M91" s="64"/>
      <c r="N91" s="40"/>
      <c r="O91" s="40"/>
      <c r="P91" s="40"/>
      <c r="Q91" s="40"/>
      <c r="R91" s="64"/>
      <c r="S91" s="40"/>
      <c r="T91" s="40"/>
      <c r="U91" s="40"/>
      <c r="V91" s="64"/>
      <c r="W91" s="40"/>
      <c r="X91" s="40"/>
      <c r="Y91" s="40"/>
      <c r="Z91" s="64"/>
      <c r="AA91" s="40"/>
      <c r="AB91" s="40"/>
      <c r="AC91" s="40"/>
      <c r="AD91" s="64"/>
      <c r="AE91" s="40"/>
      <c r="AF91" s="40"/>
      <c r="AG91" s="40"/>
      <c r="AH91" s="64"/>
      <c r="AI91" s="40"/>
      <c r="AJ91" s="40"/>
      <c r="AK91" s="64"/>
      <c r="AL91" s="40"/>
      <c r="AM91" s="40"/>
      <c r="AN91" s="64"/>
      <c r="AO91" s="40"/>
      <c r="AP91" s="40"/>
      <c r="AQ91" s="64"/>
      <c r="AR91" s="64"/>
      <c r="AS91" s="64"/>
      <c r="AT91" s="25"/>
      <c r="AU91" s="5"/>
    </row>
    <row r="92" spans="1:47" ht="18.75" hidden="1">
      <c r="A92" s="38" t="str">
        <f>IF(D92="","",SUBTOTAL(3,$D$14:D92))</f>
        <v/>
      </c>
      <c r="B92" s="22"/>
      <c r="C92" s="23"/>
      <c r="D92" s="39"/>
      <c r="E92" s="40"/>
      <c r="F92" s="40"/>
      <c r="G92" s="40"/>
      <c r="H92" s="40"/>
      <c r="I92" s="40"/>
      <c r="J92" s="40"/>
      <c r="K92" s="40"/>
      <c r="L92" s="40"/>
      <c r="M92" s="64"/>
      <c r="N92" s="40"/>
      <c r="O92" s="40"/>
      <c r="P92" s="40"/>
      <c r="Q92" s="40"/>
      <c r="R92" s="64"/>
      <c r="S92" s="40"/>
      <c r="T92" s="40"/>
      <c r="U92" s="40"/>
      <c r="V92" s="64"/>
      <c r="W92" s="40"/>
      <c r="X92" s="40"/>
      <c r="Y92" s="40"/>
      <c r="Z92" s="64"/>
      <c r="AA92" s="40"/>
      <c r="AB92" s="40"/>
      <c r="AC92" s="40"/>
      <c r="AD92" s="64"/>
      <c r="AE92" s="40"/>
      <c r="AF92" s="40"/>
      <c r="AG92" s="40"/>
      <c r="AH92" s="64"/>
      <c r="AI92" s="40"/>
      <c r="AJ92" s="40"/>
      <c r="AK92" s="64"/>
      <c r="AL92" s="40"/>
      <c r="AM92" s="40"/>
      <c r="AN92" s="64"/>
      <c r="AO92" s="40"/>
      <c r="AP92" s="40"/>
      <c r="AQ92" s="64"/>
      <c r="AR92" s="64"/>
      <c r="AS92" s="64"/>
      <c r="AT92" s="25"/>
      <c r="AU92" s="5"/>
    </row>
    <row r="93" spans="1:47" ht="18.75" hidden="1">
      <c r="A93" s="38" t="str">
        <f>IF(D93="","",SUBTOTAL(3,$D$14:D93))</f>
        <v/>
      </c>
      <c r="B93" s="22"/>
      <c r="C93" s="23"/>
      <c r="D93" s="39"/>
      <c r="E93" s="40"/>
      <c r="F93" s="40"/>
      <c r="G93" s="40"/>
      <c r="H93" s="40"/>
      <c r="I93" s="40"/>
      <c r="J93" s="40"/>
      <c r="K93" s="40"/>
      <c r="L93" s="40"/>
      <c r="M93" s="64"/>
      <c r="N93" s="40"/>
      <c r="O93" s="40"/>
      <c r="P93" s="40"/>
      <c r="Q93" s="40"/>
      <c r="R93" s="64"/>
      <c r="S93" s="40"/>
      <c r="T93" s="40"/>
      <c r="U93" s="40"/>
      <c r="V93" s="64"/>
      <c r="W93" s="40"/>
      <c r="X93" s="40"/>
      <c r="Y93" s="40"/>
      <c r="Z93" s="64"/>
      <c r="AA93" s="40"/>
      <c r="AB93" s="40"/>
      <c r="AC93" s="40"/>
      <c r="AD93" s="64"/>
      <c r="AE93" s="40"/>
      <c r="AF93" s="40"/>
      <c r="AG93" s="40"/>
      <c r="AH93" s="64"/>
      <c r="AI93" s="40"/>
      <c r="AJ93" s="40"/>
      <c r="AK93" s="64"/>
      <c r="AL93" s="40"/>
      <c r="AM93" s="40"/>
      <c r="AN93" s="64"/>
      <c r="AO93" s="40"/>
      <c r="AP93" s="40"/>
      <c r="AQ93" s="64"/>
      <c r="AR93" s="64"/>
      <c r="AS93" s="64"/>
      <c r="AT93" s="25"/>
      <c r="AU93" s="5"/>
    </row>
    <row r="94" spans="1:47" ht="18.75" hidden="1">
      <c r="A94" s="38" t="str">
        <f>IF(D94="","",SUBTOTAL(3,$D$14:D94))</f>
        <v/>
      </c>
      <c r="B94" s="22"/>
      <c r="C94" s="23"/>
      <c r="D94" s="39"/>
      <c r="E94" s="40"/>
      <c r="F94" s="40"/>
      <c r="G94" s="40"/>
      <c r="H94" s="40"/>
      <c r="I94" s="40"/>
      <c r="J94" s="40"/>
      <c r="K94" s="40"/>
      <c r="L94" s="40"/>
      <c r="M94" s="64"/>
      <c r="N94" s="40"/>
      <c r="O94" s="40"/>
      <c r="P94" s="40"/>
      <c r="Q94" s="40"/>
      <c r="R94" s="64"/>
      <c r="S94" s="40"/>
      <c r="T94" s="40"/>
      <c r="U94" s="40"/>
      <c r="V94" s="64"/>
      <c r="W94" s="40"/>
      <c r="X94" s="40"/>
      <c r="Y94" s="40"/>
      <c r="Z94" s="64"/>
      <c r="AA94" s="40"/>
      <c r="AB94" s="40"/>
      <c r="AC94" s="40"/>
      <c r="AD94" s="64"/>
      <c r="AE94" s="40"/>
      <c r="AF94" s="40"/>
      <c r="AG94" s="40"/>
      <c r="AH94" s="64"/>
      <c r="AI94" s="40"/>
      <c r="AJ94" s="40"/>
      <c r="AK94" s="64"/>
      <c r="AL94" s="40"/>
      <c r="AM94" s="40"/>
      <c r="AN94" s="64"/>
      <c r="AO94" s="40"/>
      <c r="AP94" s="40"/>
      <c r="AQ94" s="64"/>
      <c r="AR94" s="64"/>
      <c r="AS94" s="64"/>
      <c r="AT94" s="25"/>
      <c r="AU94" s="5"/>
    </row>
    <row r="95" spans="1:47" ht="18.75" hidden="1">
      <c r="A95" s="38" t="str">
        <f>IF(D95="","",SUBTOTAL(3,$D$14:D95))</f>
        <v/>
      </c>
      <c r="B95" s="22"/>
      <c r="C95" s="23"/>
      <c r="D95" s="39"/>
      <c r="E95" s="40"/>
      <c r="F95" s="40"/>
      <c r="G95" s="40"/>
      <c r="H95" s="40"/>
      <c r="I95" s="40"/>
      <c r="J95" s="40"/>
      <c r="K95" s="40"/>
      <c r="L95" s="40"/>
      <c r="M95" s="64"/>
      <c r="N95" s="40"/>
      <c r="O95" s="40"/>
      <c r="P95" s="40"/>
      <c r="Q95" s="40"/>
      <c r="R95" s="64"/>
      <c r="S95" s="40"/>
      <c r="T95" s="40"/>
      <c r="U95" s="40"/>
      <c r="V95" s="64"/>
      <c r="W95" s="40"/>
      <c r="X95" s="40"/>
      <c r="Y95" s="40"/>
      <c r="Z95" s="64"/>
      <c r="AA95" s="40"/>
      <c r="AB95" s="40"/>
      <c r="AC95" s="40"/>
      <c r="AD95" s="64"/>
      <c r="AE95" s="40"/>
      <c r="AF95" s="40"/>
      <c r="AG95" s="40"/>
      <c r="AH95" s="64"/>
      <c r="AI95" s="40"/>
      <c r="AJ95" s="40"/>
      <c r="AK95" s="64"/>
      <c r="AL95" s="40"/>
      <c r="AM95" s="40"/>
      <c r="AN95" s="64"/>
      <c r="AO95" s="40"/>
      <c r="AP95" s="40"/>
      <c r="AQ95" s="64"/>
      <c r="AR95" s="64"/>
      <c r="AS95" s="64"/>
      <c r="AT95" s="25"/>
      <c r="AU95" s="5"/>
    </row>
    <row r="96" spans="1:47" ht="18.75" hidden="1">
      <c r="A96" s="38" t="str">
        <f>IF(D96="","",SUBTOTAL(3,$D$14:D96))</f>
        <v/>
      </c>
      <c r="B96" s="22"/>
      <c r="C96" s="23"/>
      <c r="D96" s="39"/>
      <c r="E96" s="40"/>
      <c r="F96" s="40"/>
      <c r="G96" s="40"/>
      <c r="H96" s="40"/>
      <c r="I96" s="40"/>
      <c r="J96" s="40"/>
      <c r="K96" s="40"/>
      <c r="L96" s="40"/>
      <c r="M96" s="64"/>
      <c r="N96" s="40"/>
      <c r="O96" s="40"/>
      <c r="P96" s="40"/>
      <c r="Q96" s="40"/>
      <c r="R96" s="64"/>
      <c r="S96" s="40"/>
      <c r="T96" s="40"/>
      <c r="U96" s="40"/>
      <c r="V96" s="64"/>
      <c r="W96" s="40"/>
      <c r="X96" s="40"/>
      <c r="Y96" s="40"/>
      <c r="Z96" s="64"/>
      <c r="AA96" s="40"/>
      <c r="AB96" s="40"/>
      <c r="AC96" s="40"/>
      <c r="AD96" s="64"/>
      <c r="AE96" s="40"/>
      <c r="AF96" s="40"/>
      <c r="AG96" s="40"/>
      <c r="AH96" s="64"/>
      <c r="AI96" s="40"/>
      <c r="AJ96" s="40"/>
      <c r="AK96" s="64"/>
      <c r="AL96" s="40"/>
      <c r="AM96" s="40"/>
      <c r="AN96" s="64"/>
      <c r="AO96" s="40"/>
      <c r="AP96" s="40"/>
      <c r="AQ96" s="64"/>
      <c r="AR96" s="64"/>
      <c r="AS96" s="64"/>
      <c r="AT96" s="25"/>
      <c r="AU96" s="5"/>
    </row>
    <row r="97" spans="1:47" ht="18.75" hidden="1">
      <c r="A97" s="38" t="str">
        <f>IF(D97="","",SUBTOTAL(3,$D$14:D97))</f>
        <v/>
      </c>
      <c r="B97" s="22"/>
      <c r="C97" s="23"/>
      <c r="D97" s="39"/>
      <c r="E97" s="40"/>
      <c r="F97" s="40"/>
      <c r="G97" s="40"/>
      <c r="H97" s="40"/>
      <c r="I97" s="40"/>
      <c r="J97" s="40"/>
      <c r="K97" s="40"/>
      <c r="L97" s="40"/>
      <c r="M97" s="64"/>
      <c r="N97" s="40"/>
      <c r="O97" s="40"/>
      <c r="P97" s="40"/>
      <c r="Q97" s="40"/>
      <c r="R97" s="64"/>
      <c r="S97" s="40"/>
      <c r="T97" s="40"/>
      <c r="U97" s="40"/>
      <c r="V97" s="64"/>
      <c r="W97" s="40"/>
      <c r="X97" s="40"/>
      <c r="Y97" s="40"/>
      <c r="Z97" s="64"/>
      <c r="AA97" s="40"/>
      <c r="AB97" s="40"/>
      <c r="AC97" s="40"/>
      <c r="AD97" s="64"/>
      <c r="AE97" s="40"/>
      <c r="AF97" s="40"/>
      <c r="AG97" s="40"/>
      <c r="AH97" s="64"/>
      <c r="AI97" s="40"/>
      <c r="AJ97" s="40"/>
      <c r="AK97" s="64"/>
      <c r="AL97" s="40"/>
      <c r="AM97" s="40"/>
      <c r="AN97" s="64"/>
      <c r="AO97" s="40"/>
      <c r="AP97" s="40"/>
      <c r="AQ97" s="64"/>
      <c r="AR97" s="64"/>
      <c r="AS97" s="64"/>
      <c r="AT97" s="25"/>
      <c r="AU97" s="5"/>
    </row>
    <row r="98" spans="1:47" ht="18.75" hidden="1">
      <c r="A98" s="38" t="str">
        <f>IF(D98="","",SUBTOTAL(3,$D$14:D98))</f>
        <v/>
      </c>
      <c r="B98" s="22"/>
      <c r="C98" s="23"/>
      <c r="D98" s="39"/>
      <c r="E98" s="40"/>
      <c r="F98" s="40"/>
      <c r="G98" s="40"/>
      <c r="H98" s="40"/>
      <c r="I98" s="40"/>
      <c r="J98" s="40"/>
      <c r="K98" s="40"/>
      <c r="L98" s="40"/>
      <c r="M98" s="64"/>
      <c r="N98" s="40"/>
      <c r="O98" s="40"/>
      <c r="P98" s="40"/>
      <c r="Q98" s="40"/>
      <c r="R98" s="64"/>
      <c r="S98" s="40"/>
      <c r="T98" s="40"/>
      <c r="U98" s="40"/>
      <c r="V98" s="64"/>
      <c r="W98" s="40"/>
      <c r="X98" s="40"/>
      <c r="Y98" s="40"/>
      <c r="Z98" s="64"/>
      <c r="AA98" s="40"/>
      <c r="AB98" s="40"/>
      <c r="AC98" s="40"/>
      <c r="AD98" s="64"/>
      <c r="AE98" s="40"/>
      <c r="AF98" s="40"/>
      <c r="AG98" s="40"/>
      <c r="AH98" s="64"/>
      <c r="AI98" s="40"/>
      <c r="AJ98" s="40"/>
      <c r="AK98" s="64"/>
      <c r="AL98" s="40"/>
      <c r="AM98" s="40"/>
      <c r="AN98" s="64"/>
      <c r="AO98" s="40"/>
      <c r="AP98" s="40"/>
      <c r="AQ98" s="64"/>
      <c r="AR98" s="64"/>
      <c r="AS98" s="64"/>
      <c r="AT98" s="25"/>
      <c r="AU98" s="5"/>
    </row>
    <row r="99" spans="1:47" ht="18.75" hidden="1">
      <c r="A99" s="38" t="str">
        <f>IF(D99="","",SUBTOTAL(3,$D$14:D99))</f>
        <v/>
      </c>
      <c r="B99" s="22"/>
      <c r="C99" s="23"/>
      <c r="D99" s="39"/>
      <c r="E99" s="40"/>
      <c r="F99" s="40"/>
      <c r="G99" s="40"/>
      <c r="H99" s="40"/>
      <c r="I99" s="40"/>
      <c r="J99" s="40"/>
      <c r="K99" s="40"/>
      <c r="L99" s="40"/>
      <c r="M99" s="64"/>
      <c r="N99" s="40"/>
      <c r="O99" s="40"/>
      <c r="P99" s="40"/>
      <c r="Q99" s="40"/>
      <c r="R99" s="64"/>
      <c r="S99" s="40"/>
      <c r="T99" s="40"/>
      <c r="U99" s="40"/>
      <c r="V99" s="64"/>
      <c r="W99" s="40"/>
      <c r="X99" s="40"/>
      <c r="Y99" s="40"/>
      <c r="Z99" s="64"/>
      <c r="AA99" s="40"/>
      <c r="AB99" s="40"/>
      <c r="AC99" s="40"/>
      <c r="AD99" s="64"/>
      <c r="AE99" s="40"/>
      <c r="AF99" s="40"/>
      <c r="AG99" s="40"/>
      <c r="AH99" s="64"/>
      <c r="AI99" s="40"/>
      <c r="AJ99" s="40"/>
      <c r="AK99" s="64"/>
      <c r="AL99" s="40"/>
      <c r="AM99" s="40"/>
      <c r="AN99" s="64"/>
      <c r="AO99" s="40"/>
      <c r="AP99" s="40"/>
      <c r="AQ99" s="64"/>
      <c r="AR99" s="64"/>
      <c r="AS99" s="64"/>
      <c r="AT99" s="25"/>
      <c r="AU99" s="5"/>
    </row>
    <row r="100" spans="1:47" ht="18.75" hidden="1">
      <c r="A100" s="38" t="str">
        <f>IF(D100="","",SUBTOTAL(3,$D$14:D100))</f>
        <v/>
      </c>
      <c r="B100" s="22"/>
      <c r="C100" s="23"/>
      <c r="D100" s="39"/>
      <c r="E100" s="40"/>
      <c r="F100" s="40"/>
      <c r="G100" s="40"/>
      <c r="H100" s="40"/>
      <c r="I100" s="40"/>
      <c r="J100" s="40"/>
      <c r="K100" s="40"/>
      <c r="L100" s="40"/>
      <c r="M100" s="64"/>
      <c r="N100" s="40"/>
      <c r="O100" s="40"/>
      <c r="P100" s="40"/>
      <c r="Q100" s="40"/>
      <c r="R100" s="64"/>
      <c r="S100" s="40"/>
      <c r="T100" s="40"/>
      <c r="U100" s="40"/>
      <c r="V100" s="64"/>
      <c r="W100" s="40"/>
      <c r="X100" s="40"/>
      <c r="Y100" s="40"/>
      <c r="Z100" s="64"/>
      <c r="AA100" s="40"/>
      <c r="AB100" s="40"/>
      <c r="AC100" s="40"/>
      <c r="AD100" s="64"/>
      <c r="AE100" s="40"/>
      <c r="AF100" s="40"/>
      <c r="AG100" s="40"/>
      <c r="AH100" s="64"/>
      <c r="AI100" s="40"/>
      <c r="AJ100" s="40"/>
      <c r="AK100" s="64"/>
      <c r="AL100" s="40"/>
      <c r="AM100" s="40"/>
      <c r="AN100" s="64"/>
      <c r="AO100" s="40"/>
      <c r="AP100" s="40"/>
      <c r="AQ100" s="64"/>
      <c r="AR100" s="64"/>
      <c r="AS100" s="64"/>
      <c r="AT100" s="25"/>
      <c r="AU100" s="5"/>
    </row>
    <row r="101" spans="1:47" ht="18.75" hidden="1">
      <c r="A101" s="38" t="str">
        <f>IF(D101="","",SUBTOTAL(3,$D$14:D101))</f>
        <v/>
      </c>
      <c r="B101" s="22"/>
      <c r="C101" s="23"/>
      <c r="D101" s="39"/>
      <c r="E101" s="40"/>
      <c r="F101" s="40"/>
      <c r="G101" s="40"/>
      <c r="H101" s="40"/>
      <c r="I101" s="40"/>
      <c r="J101" s="40"/>
      <c r="K101" s="40"/>
      <c r="L101" s="40"/>
      <c r="M101" s="64"/>
      <c r="N101" s="40"/>
      <c r="O101" s="40"/>
      <c r="P101" s="40"/>
      <c r="Q101" s="40"/>
      <c r="R101" s="64"/>
      <c r="S101" s="40"/>
      <c r="T101" s="40"/>
      <c r="U101" s="40"/>
      <c r="V101" s="64"/>
      <c r="W101" s="40"/>
      <c r="X101" s="40"/>
      <c r="Y101" s="40"/>
      <c r="Z101" s="64"/>
      <c r="AA101" s="40"/>
      <c r="AB101" s="40"/>
      <c r="AC101" s="40"/>
      <c r="AD101" s="64"/>
      <c r="AE101" s="40"/>
      <c r="AF101" s="40"/>
      <c r="AG101" s="40"/>
      <c r="AH101" s="64"/>
      <c r="AI101" s="40"/>
      <c r="AJ101" s="40"/>
      <c r="AK101" s="64"/>
      <c r="AL101" s="40"/>
      <c r="AM101" s="40"/>
      <c r="AN101" s="64"/>
      <c r="AO101" s="40"/>
      <c r="AP101" s="40"/>
      <c r="AQ101" s="64"/>
      <c r="AR101" s="64"/>
      <c r="AS101" s="64"/>
      <c r="AT101" s="25"/>
      <c r="AU101" s="5"/>
    </row>
    <row r="102" spans="1:47" ht="18.75" hidden="1">
      <c r="A102" s="38" t="str">
        <f>IF(D102="","",SUBTOTAL(3,$D$14:D102))</f>
        <v/>
      </c>
      <c r="B102" s="22"/>
      <c r="C102" s="23"/>
      <c r="D102" s="39"/>
      <c r="E102" s="40"/>
      <c r="F102" s="40"/>
      <c r="G102" s="40"/>
      <c r="H102" s="40"/>
      <c r="I102" s="40"/>
      <c r="J102" s="40"/>
      <c r="K102" s="40"/>
      <c r="L102" s="40"/>
      <c r="M102" s="64"/>
      <c r="N102" s="40"/>
      <c r="O102" s="40"/>
      <c r="P102" s="40"/>
      <c r="Q102" s="40"/>
      <c r="R102" s="64"/>
      <c r="S102" s="40"/>
      <c r="T102" s="40"/>
      <c r="U102" s="40"/>
      <c r="V102" s="64"/>
      <c r="W102" s="40"/>
      <c r="X102" s="40"/>
      <c r="Y102" s="40"/>
      <c r="Z102" s="64"/>
      <c r="AA102" s="40"/>
      <c r="AB102" s="40"/>
      <c r="AC102" s="40"/>
      <c r="AD102" s="64"/>
      <c r="AE102" s="40"/>
      <c r="AF102" s="40"/>
      <c r="AG102" s="40"/>
      <c r="AH102" s="64"/>
      <c r="AI102" s="40"/>
      <c r="AJ102" s="40"/>
      <c r="AK102" s="64"/>
      <c r="AL102" s="40"/>
      <c r="AM102" s="40"/>
      <c r="AN102" s="64"/>
      <c r="AO102" s="40"/>
      <c r="AP102" s="40"/>
      <c r="AQ102" s="64"/>
      <c r="AR102" s="64"/>
      <c r="AS102" s="64"/>
      <c r="AT102" s="25"/>
      <c r="AU102" s="5"/>
    </row>
    <row r="103" spans="1:47" ht="18.75" hidden="1">
      <c r="A103" s="38" t="str">
        <f>IF(D103="","",SUBTOTAL(3,$D$14:D103))</f>
        <v/>
      </c>
      <c r="B103" s="22"/>
      <c r="C103" s="23"/>
      <c r="D103" s="39"/>
      <c r="E103" s="40"/>
      <c r="F103" s="40"/>
      <c r="G103" s="40"/>
      <c r="H103" s="40"/>
      <c r="I103" s="40"/>
      <c r="J103" s="40"/>
      <c r="K103" s="40"/>
      <c r="L103" s="40"/>
      <c r="M103" s="64"/>
      <c r="N103" s="40"/>
      <c r="O103" s="40"/>
      <c r="P103" s="40"/>
      <c r="Q103" s="40"/>
      <c r="R103" s="64"/>
      <c r="S103" s="40"/>
      <c r="T103" s="40"/>
      <c r="U103" s="40"/>
      <c r="V103" s="64"/>
      <c r="W103" s="40"/>
      <c r="X103" s="40"/>
      <c r="Y103" s="40"/>
      <c r="Z103" s="64"/>
      <c r="AA103" s="40"/>
      <c r="AB103" s="40"/>
      <c r="AC103" s="40"/>
      <c r="AD103" s="64"/>
      <c r="AE103" s="40"/>
      <c r="AF103" s="40"/>
      <c r="AG103" s="40"/>
      <c r="AH103" s="64"/>
      <c r="AI103" s="40"/>
      <c r="AJ103" s="40"/>
      <c r="AK103" s="64"/>
      <c r="AL103" s="40"/>
      <c r="AM103" s="40"/>
      <c r="AN103" s="64"/>
      <c r="AO103" s="40"/>
      <c r="AP103" s="40"/>
      <c r="AQ103" s="64"/>
      <c r="AR103" s="64"/>
      <c r="AS103" s="64"/>
      <c r="AT103" s="25"/>
      <c r="AU103" s="5"/>
    </row>
    <row r="104" spans="1:47" ht="18.75" hidden="1">
      <c r="A104" s="38" t="str">
        <f>IF(D104="","",SUBTOTAL(3,$D$14:D104))</f>
        <v/>
      </c>
      <c r="B104" s="22"/>
      <c r="C104" s="23"/>
      <c r="D104" s="39"/>
      <c r="E104" s="40"/>
      <c r="F104" s="40"/>
      <c r="G104" s="40"/>
      <c r="H104" s="40"/>
      <c r="I104" s="40"/>
      <c r="J104" s="40"/>
      <c r="K104" s="40"/>
      <c r="L104" s="40"/>
      <c r="M104" s="64"/>
      <c r="N104" s="40"/>
      <c r="O104" s="40"/>
      <c r="P104" s="40"/>
      <c r="Q104" s="40"/>
      <c r="R104" s="64"/>
      <c r="S104" s="40"/>
      <c r="T104" s="40"/>
      <c r="U104" s="40"/>
      <c r="V104" s="64"/>
      <c r="W104" s="40"/>
      <c r="X104" s="40"/>
      <c r="Y104" s="40"/>
      <c r="Z104" s="64"/>
      <c r="AA104" s="40"/>
      <c r="AB104" s="40"/>
      <c r="AC104" s="40"/>
      <c r="AD104" s="64"/>
      <c r="AE104" s="40"/>
      <c r="AF104" s="40"/>
      <c r="AG104" s="40"/>
      <c r="AH104" s="64"/>
      <c r="AI104" s="40"/>
      <c r="AJ104" s="40"/>
      <c r="AK104" s="64"/>
      <c r="AL104" s="40"/>
      <c r="AM104" s="40"/>
      <c r="AN104" s="64"/>
      <c r="AO104" s="40"/>
      <c r="AP104" s="40"/>
      <c r="AQ104" s="64"/>
      <c r="AR104" s="64"/>
      <c r="AS104" s="64"/>
      <c r="AT104" s="25"/>
      <c r="AU104" s="5"/>
    </row>
    <row r="105" spans="1:47" ht="18.75" hidden="1">
      <c r="A105" s="38" t="str">
        <f>IF(D105="","",SUBTOTAL(3,$D$14:D105))</f>
        <v/>
      </c>
      <c r="B105" s="22"/>
      <c r="C105" s="23"/>
      <c r="D105" s="39"/>
      <c r="E105" s="40"/>
      <c r="F105" s="40"/>
      <c r="G105" s="40"/>
      <c r="H105" s="40"/>
      <c r="I105" s="40"/>
      <c r="J105" s="40"/>
      <c r="K105" s="40"/>
      <c r="L105" s="40"/>
      <c r="M105" s="64"/>
      <c r="N105" s="40"/>
      <c r="O105" s="40"/>
      <c r="P105" s="40"/>
      <c r="Q105" s="40"/>
      <c r="R105" s="64"/>
      <c r="S105" s="40"/>
      <c r="T105" s="40"/>
      <c r="U105" s="40"/>
      <c r="V105" s="64"/>
      <c r="W105" s="40"/>
      <c r="X105" s="40"/>
      <c r="Y105" s="40"/>
      <c r="Z105" s="64"/>
      <c r="AA105" s="40"/>
      <c r="AB105" s="40"/>
      <c r="AC105" s="40"/>
      <c r="AD105" s="64"/>
      <c r="AE105" s="40"/>
      <c r="AF105" s="40"/>
      <c r="AG105" s="40"/>
      <c r="AH105" s="64"/>
      <c r="AI105" s="40"/>
      <c r="AJ105" s="40"/>
      <c r="AK105" s="64"/>
      <c r="AL105" s="40"/>
      <c r="AM105" s="40"/>
      <c r="AN105" s="64"/>
      <c r="AO105" s="40"/>
      <c r="AP105" s="40"/>
      <c r="AQ105" s="64"/>
      <c r="AR105" s="64"/>
      <c r="AS105" s="64"/>
      <c r="AT105" s="25"/>
      <c r="AU105" s="5"/>
    </row>
    <row r="106" spans="1:47" ht="18.75" hidden="1">
      <c r="A106" s="38" t="str">
        <f>IF(D106="","",SUBTOTAL(3,$D$14:D106))</f>
        <v/>
      </c>
      <c r="B106" s="22"/>
      <c r="C106" s="23"/>
      <c r="D106" s="39"/>
      <c r="E106" s="40"/>
      <c r="F106" s="40"/>
      <c r="G106" s="40"/>
      <c r="H106" s="40"/>
      <c r="I106" s="40"/>
      <c r="J106" s="40"/>
      <c r="K106" s="40"/>
      <c r="L106" s="40"/>
      <c r="M106" s="64"/>
      <c r="N106" s="40"/>
      <c r="O106" s="40"/>
      <c r="P106" s="40"/>
      <c r="Q106" s="40"/>
      <c r="R106" s="64"/>
      <c r="S106" s="40"/>
      <c r="T106" s="40"/>
      <c r="U106" s="40"/>
      <c r="V106" s="64"/>
      <c r="W106" s="40"/>
      <c r="X106" s="40"/>
      <c r="Y106" s="40"/>
      <c r="Z106" s="64"/>
      <c r="AA106" s="40"/>
      <c r="AB106" s="40"/>
      <c r="AC106" s="40"/>
      <c r="AD106" s="64"/>
      <c r="AE106" s="40"/>
      <c r="AF106" s="40"/>
      <c r="AG106" s="40"/>
      <c r="AH106" s="64"/>
      <c r="AI106" s="40"/>
      <c r="AJ106" s="40"/>
      <c r="AK106" s="64"/>
      <c r="AL106" s="40"/>
      <c r="AM106" s="40"/>
      <c r="AN106" s="64"/>
      <c r="AO106" s="40"/>
      <c r="AP106" s="40"/>
      <c r="AQ106" s="64"/>
      <c r="AR106" s="64"/>
      <c r="AS106" s="64"/>
      <c r="AT106" s="25"/>
      <c r="AU106" s="5"/>
    </row>
    <row r="107" spans="1:47" ht="18.75" hidden="1">
      <c r="A107" s="38" t="str">
        <f>IF(D107="","",SUBTOTAL(3,$D$14:D107))</f>
        <v/>
      </c>
      <c r="B107" s="22"/>
      <c r="C107" s="23"/>
      <c r="D107" s="39"/>
      <c r="E107" s="40"/>
      <c r="F107" s="40"/>
      <c r="G107" s="40"/>
      <c r="H107" s="40"/>
      <c r="I107" s="40"/>
      <c r="J107" s="40"/>
      <c r="K107" s="40"/>
      <c r="L107" s="40"/>
      <c r="M107" s="64"/>
      <c r="N107" s="40"/>
      <c r="O107" s="40"/>
      <c r="P107" s="40"/>
      <c r="Q107" s="40"/>
      <c r="R107" s="64"/>
      <c r="S107" s="40"/>
      <c r="T107" s="40"/>
      <c r="U107" s="40"/>
      <c r="V107" s="64"/>
      <c r="W107" s="40"/>
      <c r="X107" s="40"/>
      <c r="Y107" s="40"/>
      <c r="Z107" s="64"/>
      <c r="AA107" s="40"/>
      <c r="AB107" s="40"/>
      <c r="AC107" s="40"/>
      <c r="AD107" s="64"/>
      <c r="AE107" s="40"/>
      <c r="AF107" s="40"/>
      <c r="AG107" s="40"/>
      <c r="AH107" s="64"/>
      <c r="AI107" s="40"/>
      <c r="AJ107" s="40"/>
      <c r="AK107" s="64"/>
      <c r="AL107" s="40"/>
      <c r="AM107" s="40"/>
      <c r="AN107" s="64"/>
      <c r="AO107" s="40"/>
      <c r="AP107" s="40"/>
      <c r="AQ107" s="64"/>
      <c r="AR107" s="64"/>
      <c r="AS107" s="64"/>
      <c r="AT107" s="25"/>
      <c r="AU107" s="5"/>
    </row>
    <row r="108" spans="1:47" ht="18.75" hidden="1">
      <c r="A108" s="38" t="str">
        <f>IF(D108="","",SUBTOTAL(3,$D$14:D108))</f>
        <v/>
      </c>
      <c r="B108" s="22"/>
      <c r="C108" s="23"/>
      <c r="D108" s="39"/>
      <c r="E108" s="40"/>
      <c r="F108" s="40"/>
      <c r="G108" s="40"/>
      <c r="H108" s="40"/>
      <c r="I108" s="40"/>
      <c r="J108" s="40"/>
      <c r="K108" s="40"/>
      <c r="L108" s="40"/>
      <c r="M108" s="64"/>
      <c r="N108" s="40"/>
      <c r="O108" s="40"/>
      <c r="P108" s="40"/>
      <c r="Q108" s="40"/>
      <c r="R108" s="64"/>
      <c r="S108" s="40"/>
      <c r="T108" s="40"/>
      <c r="U108" s="40"/>
      <c r="V108" s="64"/>
      <c r="W108" s="40"/>
      <c r="X108" s="40"/>
      <c r="Y108" s="40"/>
      <c r="Z108" s="64"/>
      <c r="AA108" s="40"/>
      <c r="AB108" s="40"/>
      <c r="AC108" s="40"/>
      <c r="AD108" s="64"/>
      <c r="AE108" s="40"/>
      <c r="AF108" s="40"/>
      <c r="AG108" s="40"/>
      <c r="AH108" s="64"/>
      <c r="AI108" s="40"/>
      <c r="AJ108" s="40"/>
      <c r="AK108" s="64"/>
      <c r="AL108" s="40"/>
      <c r="AM108" s="40"/>
      <c r="AN108" s="64"/>
      <c r="AO108" s="40"/>
      <c r="AP108" s="40"/>
      <c r="AQ108" s="64"/>
      <c r="AR108" s="64"/>
      <c r="AS108" s="64"/>
      <c r="AT108" s="25"/>
      <c r="AU108" s="5"/>
    </row>
    <row r="109" spans="1:47" ht="18.75" hidden="1">
      <c r="A109" s="38" t="str">
        <f>IF(D109="","",SUBTOTAL(3,$D$14:D109))</f>
        <v/>
      </c>
      <c r="B109" s="22"/>
      <c r="C109" s="23"/>
      <c r="D109" s="39"/>
      <c r="E109" s="40"/>
      <c r="F109" s="40"/>
      <c r="G109" s="40"/>
      <c r="H109" s="40"/>
      <c r="I109" s="40"/>
      <c r="J109" s="40"/>
      <c r="K109" s="40"/>
      <c r="L109" s="40"/>
      <c r="M109" s="64"/>
      <c r="N109" s="40"/>
      <c r="O109" s="40"/>
      <c r="P109" s="40"/>
      <c r="Q109" s="40"/>
      <c r="R109" s="64"/>
      <c r="S109" s="40"/>
      <c r="T109" s="40"/>
      <c r="U109" s="40"/>
      <c r="V109" s="64"/>
      <c r="W109" s="40"/>
      <c r="X109" s="40"/>
      <c r="Y109" s="40"/>
      <c r="Z109" s="64"/>
      <c r="AA109" s="40"/>
      <c r="AB109" s="40"/>
      <c r="AC109" s="40"/>
      <c r="AD109" s="64"/>
      <c r="AE109" s="40"/>
      <c r="AF109" s="40"/>
      <c r="AG109" s="40"/>
      <c r="AH109" s="64"/>
      <c r="AI109" s="40"/>
      <c r="AJ109" s="40"/>
      <c r="AK109" s="64"/>
      <c r="AL109" s="40"/>
      <c r="AM109" s="40"/>
      <c r="AN109" s="64"/>
      <c r="AO109" s="40"/>
      <c r="AP109" s="40"/>
      <c r="AQ109" s="64"/>
      <c r="AR109" s="64"/>
      <c r="AS109" s="64"/>
      <c r="AT109" s="25"/>
      <c r="AU109" s="5"/>
    </row>
    <row r="110" spans="1:47">
      <c r="E110" s="4">
        <f t="shared" ref="E110:T110" si="1">SUBTOTAL(9,E12:E109)</f>
        <v>93</v>
      </c>
      <c r="F110" s="4">
        <f t="shared" si="1"/>
        <v>11</v>
      </c>
      <c r="G110" s="4">
        <f t="shared" si="1"/>
        <v>0</v>
      </c>
      <c r="H110" s="4">
        <f t="shared" si="1"/>
        <v>10</v>
      </c>
      <c r="I110" s="4">
        <f t="shared" si="1"/>
        <v>0</v>
      </c>
      <c r="J110" s="4">
        <f t="shared" si="1"/>
        <v>0</v>
      </c>
      <c r="K110" s="4">
        <f t="shared" si="1"/>
        <v>0</v>
      </c>
      <c r="L110" s="4">
        <f t="shared" si="1"/>
        <v>0</v>
      </c>
      <c r="M110" s="4">
        <f t="shared" si="1"/>
        <v>114.5</v>
      </c>
      <c r="N110" s="4">
        <f t="shared" si="1"/>
        <v>72.45</v>
      </c>
      <c r="O110" s="4">
        <f t="shared" si="1"/>
        <v>70.5</v>
      </c>
      <c r="P110" s="4">
        <f t="shared" si="1"/>
        <v>0</v>
      </c>
      <c r="Q110" s="4">
        <f t="shared" si="1"/>
        <v>0</v>
      </c>
      <c r="R110" s="17">
        <f t="shared" si="1"/>
        <v>142.94999999999999</v>
      </c>
      <c r="S110" s="4">
        <f t="shared" si="1"/>
        <v>4685</v>
      </c>
      <c r="T110" s="4">
        <f t="shared" si="1"/>
        <v>4720</v>
      </c>
      <c r="U110" s="4"/>
      <c r="V110" s="4">
        <f>SUBTOTAL(9,V12:V109)</f>
        <v>472.1</v>
      </c>
      <c r="W110" s="4">
        <f>SUBTOTAL(9,W12:W109)</f>
        <v>0</v>
      </c>
      <c r="X110" s="4">
        <f>SUBTOTAL(9,X12:X109)</f>
        <v>0</v>
      </c>
      <c r="Y110" s="4"/>
      <c r="Z110" s="4">
        <f>SUBTOTAL(9,Z12:Z109)</f>
        <v>0</v>
      </c>
      <c r="AA110" s="4">
        <f>SUBTOTAL(9,AA12:AA109)</f>
        <v>597</v>
      </c>
      <c r="AB110" s="4">
        <f>SUBTOTAL(9,AB12:AB109)</f>
        <v>640</v>
      </c>
      <c r="AC110" s="4"/>
      <c r="AD110" s="4">
        <f>SUBTOTAL(9,AD12:AD109)</f>
        <v>64</v>
      </c>
      <c r="AE110" s="4">
        <f>SUBTOTAL(9,AE12:AE109)</f>
        <v>340</v>
      </c>
      <c r="AF110" s="4">
        <f>SUBTOTAL(9,AF12:AF109)</f>
        <v>340</v>
      </c>
      <c r="AG110" s="4"/>
      <c r="AH110" s="4">
        <f t="shared" ref="AH110:AT110" si="2">SUBTOTAL(9,AH12:AH109)</f>
        <v>68</v>
      </c>
      <c r="AI110" s="4">
        <f t="shared" si="2"/>
        <v>0</v>
      </c>
      <c r="AJ110" s="4">
        <f t="shared" si="2"/>
        <v>0</v>
      </c>
      <c r="AK110" s="4">
        <f t="shared" si="2"/>
        <v>0</v>
      </c>
      <c r="AL110" s="4">
        <f t="shared" si="2"/>
        <v>0</v>
      </c>
      <c r="AM110" s="4">
        <f t="shared" si="2"/>
        <v>0</v>
      </c>
      <c r="AN110" s="4">
        <f t="shared" si="2"/>
        <v>0</v>
      </c>
      <c r="AO110" s="4">
        <f t="shared" si="2"/>
        <v>0</v>
      </c>
      <c r="AP110" s="4">
        <f t="shared" si="2"/>
        <v>0</v>
      </c>
      <c r="AQ110" s="4">
        <f t="shared" si="2"/>
        <v>0</v>
      </c>
      <c r="AR110" s="4">
        <f t="shared" si="2"/>
        <v>0</v>
      </c>
      <c r="AS110" s="4">
        <f t="shared" si="2"/>
        <v>12.200000000000001</v>
      </c>
      <c r="AT110" s="4">
        <f t="shared" si="2"/>
        <v>873.75000000000023</v>
      </c>
      <c r="AU110" s="5"/>
    </row>
    <row r="111" spans="1:47">
      <c r="AU111" s="5"/>
    </row>
    <row r="112" spans="1:47">
      <c r="D112" s="110"/>
      <c r="E112" s="110"/>
      <c r="F112" s="110"/>
      <c r="G112" s="110"/>
      <c r="H112" s="110"/>
      <c r="AU112" s="5"/>
    </row>
    <row r="113" spans="2:47" ht="16.5">
      <c r="B113" s="70"/>
      <c r="C113" s="104" t="s">
        <v>154</v>
      </c>
      <c r="D113" s="104"/>
      <c r="E113" s="104"/>
      <c r="AH113" s="104" t="s">
        <v>155</v>
      </c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U113" s="5"/>
    </row>
  </sheetData>
  <mergeCells count="31">
    <mergeCell ref="D112:H112"/>
    <mergeCell ref="C113:E113"/>
    <mergeCell ref="AH113:AS113"/>
    <mergeCell ref="AC1:AT1"/>
    <mergeCell ref="AC2:AT2"/>
    <mergeCell ref="AF4:AT4"/>
    <mergeCell ref="A6:AT6"/>
    <mergeCell ref="A7:AT7"/>
    <mergeCell ref="AC3:AT3"/>
    <mergeCell ref="A1:M1"/>
    <mergeCell ref="A2:M2"/>
    <mergeCell ref="A3:M3"/>
    <mergeCell ref="A4:M4"/>
    <mergeCell ref="AL12:AN12"/>
    <mergeCell ref="AO12:AQ12"/>
    <mergeCell ref="S11:AH11"/>
    <mergeCell ref="AI11:AQ11"/>
    <mergeCell ref="AR11:AR13"/>
    <mergeCell ref="AS11:AS13"/>
    <mergeCell ref="AT11:AT13"/>
    <mergeCell ref="S12:V12"/>
    <mergeCell ref="W12:Z12"/>
    <mergeCell ref="AA12:AD12"/>
    <mergeCell ref="AE12:AH12"/>
    <mergeCell ref="AI12:AK12"/>
    <mergeCell ref="N11:R12"/>
    <mergeCell ref="A11:A13"/>
    <mergeCell ref="B11:B13"/>
    <mergeCell ref="C11:C13"/>
    <mergeCell ref="D11:D13"/>
    <mergeCell ref="E11:M12"/>
  </mergeCells>
  <conditionalFormatting sqref="H11:I13 AE110:AK112 AE11:AK12 AO11:AT13 L110:V112 AE13:AF13 AH13:AK13 L11:V13 AO110:AT112 H110:I111 F14:AT109 E11:E111 E114:E1048576 H114:I1048576 I112 AO114:AT1048576 L114:V1048576 AE114:AK1048576">
    <cfRule type="cellIs" dxfId="53" priority="20" stopIfTrue="1" operator="lessThan">
      <formula>0</formula>
    </cfRule>
  </conditionalFormatting>
  <conditionalFormatting sqref="E10:AT10">
    <cfRule type="cellIs" dxfId="52" priority="19" stopIfTrue="1" operator="lessThan">
      <formula>0</formula>
    </cfRule>
  </conditionalFormatting>
  <conditionalFormatting sqref="F11:F13 F110:F111 F114:F1048576">
    <cfRule type="cellIs" dxfId="51" priority="18" stopIfTrue="1" operator="lessThan">
      <formula>0</formula>
    </cfRule>
  </conditionalFormatting>
  <conditionalFormatting sqref="G11:G13 G110:G111 G114:G1048576">
    <cfRule type="cellIs" dxfId="50" priority="17" stopIfTrue="1" operator="lessThan">
      <formula>0</formula>
    </cfRule>
  </conditionalFormatting>
  <conditionalFormatting sqref="J11:J13 J110:J112 J114:J1048576">
    <cfRule type="cellIs" dxfId="49" priority="16" stopIfTrue="1" operator="lessThan">
      <formula>0</formula>
    </cfRule>
  </conditionalFormatting>
  <conditionalFormatting sqref="K11:K13 K110:K112 K114:K1048576">
    <cfRule type="cellIs" dxfId="48" priority="15" stopIfTrue="1" operator="lessThan">
      <formula>0</formula>
    </cfRule>
  </conditionalFormatting>
  <conditionalFormatting sqref="AA110:AD112 AA13:AB13 AD13 AA11:AD12 AA114:AD1048576">
    <cfRule type="cellIs" dxfId="47" priority="14" stopIfTrue="1" operator="lessThan">
      <formula>0</formula>
    </cfRule>
  </conditionalFormatting>
  <conditionalFormatting sqref="W11:Z12 W110:Z112 W13:X13 Z13 W114:Z1048576">
    <cfRule type="cellIs" dxfId="46" priority="13" stopIfTrue="1" operator="lessThan">
      <formula>0</formula>
    </cfRule>
  </conditionalFormatting>
  <conditionalFormatting sqref="AL110:AN112 AL11:AN11 AL13:AN13 AL114:AN1048576">
    <cfRule type="cellIs" dxfId="45" priority="12" stopIfTrue="1" operator="lessThan">
      <formula>0</formula>
    </cfRule>
  </conditionalFormatting>
  <conditionalFormatting sqref="AL12:AN12">
    <cfRule type="cellIs" dxfId="44" priority="11" stopIfTrue="1" operator="lessThan">
      <formula>0</formula>
    </cfRule>
  </conditionalFormatting>
  <conditionalFormatting sqref="Y13">
    <cfRule type="cellIs" dxfId="43" priority="10" stopIfTrue="1" operator="lessThan">
      <formula>0</formula>
    </cfRule>
  </conditionalFormatting>
  <conditionalFormatting sqref="AC13">
    <cfRule type="cellIs" dxfId="42" priority="9" stopIfTrue="1" operator="lessThan">
      <formula>0</formula>
    </cfRule>
  </conditionalFormatting>
  <conditionalFormatting sqref="AG13">
    <cfRule type="cellIs" dxfId="41" priority="8" stopIfTrue="1" operator="lessThan">
      <formula>0</formula>
    </cfRule>
  </conditionalFormatting>
  <conditionalFormatting sqref="L113:V113 H113:I113 AT113 AE113:AH113">
    <cfRule type="cellIs" dxfId="40" priority="7" stopIfTrue="1" operator="lessThan">
      <formula>0</formula>
    </cfRule>
  </conditionalFormatting>
  <conditionalFormatting sqref="F113">
    <cfRule type="cellIs" dxfId="39" priority="6" stopIfTrue="1" operator="lessThan">
      <formula>0</formula>
    </cfRule>
  </conditionalFormatting>
  <conditionalFormatting sqref="G113">
    <cfRule type="cellIs" dxfId="38" priority="5" stopIfTrue="1" operator="lessThan">
      <formula>0</formula>
    </cfRule>
  </conditionalFormatting>
  <conditionalFormatting sqref="J113">
    <cfRule type="cellIs" dxfId="37" priority="4" stopIfTrue="1" operator="lessThan">
      <formula>0</formula>
    </cfRule>
  </conditionalFormatting>
  <conditionalFormatting sqref="K113">
    <cfRule type="cellIs" dxfId="36" priority="3" stopIfTrue="1" operator="lessThan">
      <formula>0</formula>
    </cfRule>
  </conditionalFormatting>
  <conditionalFormatting sqref="AA113:AD113">
    <cfRule type="cellIs" dxfId="35" priority="2" stopIfTrue="1" operator="lessThan">
      <formula>0</formula>
    </cfRule>
  </conditionalFormatting>
  <conditionalFormatting sqref="W113:Z113">
    <cfRule type="cellIs" dxfId="34" priority="1" stopIfTrue="1" operator="lessThan">
      <formula>0</formula>
    </cfRule>
  </conditionalFormatting>
  <pageMargins left="0.2" right="0.2" top="0.25" bottom="0.2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opLeftCell="A51" workbookViewId="0">
      <selection activeCell="A111" sqref="A111:XFD111"/>
    </sheetView>
  </sheetViews>
  <sheetFormatPr defaultRowHeight="15"/>
  <cols>
    <col min="1" max="1" width="5" style="6" bestFit="1" customWidth="1"/>
    <col min="2" max="2" width="12.5703125" style="6" customWidth="1"/>
    <col min="3" max="3" width="25.7109375" style="5" customWidth="1"/>
    <col min="4" max="4" width="31" style="7" customWidth="1"/>
    <col min="5" max="17" width="9" style="5" customWidth="1"/>
    <col min="18" max="18" width="9" style="17" customWidth="1"/>
    <col min="19" max="45" width="9" style="5" customWidth="1"/>
    <col min="46" max="46" width="9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7" t="s">
        <v>129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AC1" s="98" t="s">
        <v>130</v>
      </c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7" s="49" customFormat="1" ht="18.75">
      <c r="A2" s="98" t="s">
        <v>148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AC2" s="98" t="s">
        <v>131</v>
      </c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</row>
    <row r="3" spans="1:47" s="49" customFormat="1" ht="18.75">
      <c r="A3" s="99" t="s">
        <v>149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AC3" s="100" t="s">
        <v>132</v>
      </c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</row>
    <row r="4" spans="1:47" s="49" customFormat="1" ht="18.75">
      <c r="A4" s="99" t="s">
        <v>133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R4" s="50"/>
      <c r="T4" s="50"/>
      <c r="U4" s="50"/>
      <c r="AF4" s="101" t="s">
        <v>134</v>
      </c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102" t="s">
        <v>152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</row>
    <row r="7" spans="1:47" s="49" customFormat="1" ht="20.25">
      <c r="A7" s="103" t="s">
        <v>153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</row>
    <row r="9" spans="1:47">
      <c r="E9" s="4">
        <f t="shared" ref="E9:AT9" si="0">SUBTOTAL(9,E13:E108)</f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4</v>
      </c>
      <c r="J9" s="4">
        <f t="shared" si="0"/>
        <v>0</v>
      </c>
      <c r="K9" s="4">
        <f t="shared" si="0"/>
        <v>0</v>
      </c>
      <c r="L9" s="4">
        <f t="shared" si="0"/>
        <v>4</v>
      </c>
      <c r="M9" s="4">
        <f t="shared" si="0"/>
        <v>14</v>
      </c>
      <c r="N9" s="4">
        <f t="shared" si="0"/>
        <v>0</v>
      </c>
      <c r="O9" s="4">
        <f t="shared" si="0"/>
        <v>0</v>
      </c>
      <c r="P9" s="4">
        <f t="shared" si="0"/>
        <v>3.5</v>
      </c>
      <c r="Q9" s="4">
        <f t="shared" si="0"/>
        <v>3.5</v>
      </c>
      <c r="R9" s="4">
        <f t="shared" si="0"/>
        <v>7</v>
      </c>
      <c r="S9" s="4">
        <f t="shared" si="0"/>
        <v>0</v>
      </c>
      <c r="T9" s="4">
        <f t="shared" si="0"/>
        <v>0</v>
      </c>
      <c r="U9" s="4">
        <f t="shared" si="0"/>
        <v>0</v>
      </c>
      <c r="V9" s="4">
        <f t="shared" si="0"/>
        <v>0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0</v>
      </c>
      <c r="AB9" s="4">
        <f t="shared" si="0"/>
        <v>0</v>
      </c>
      <c r="AC9" s="4">
        <f t="shared" si="0"/>
        <v>0</v>
      </c>
      <c r="AD9" s="4">
        <f t="shared" si="0"/>
        <v>0</v>
      </c>
      <c r="AE9" s="4">
        <f t="shared" si="0"/>
        <v>0</v>
      </c>
      <c r="AF9" s="4">
        <f t="shared" si="0"/>
        <v>0</v>
      </c>
      <c r="AG9" s="4">
        <f t="shared" si="0"/>
        <v>0</v>
      </c>
      <c r="AH9" s="4">
        <f t="shared" si="0"/>
        <v>0</v>
      </c>
      <c r="AI9" s="4">
        <f t="shared" si="0"/>
        <v>4</v>
      </c>
      <c r="AJ9" s="4">
        <f t="shared" si="0"/>
        <v>4</v>
      </c>
      <c r="AK9" s="4">
        <f t="shared" si="0"/>
        <v>1.6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4</v>
      </c>
      <c r="AP9" s="4">
        <f t="shared" si="0"/>
        <v>4</v>
      </c>
      <c r="AQ9" s="4">
        <f t="shared" si="0"/>
        <v>3.2</v>
      </c>
      <c r="AR9" s="4">
        <f t="shared" si="0"/>
        <v>0</v>
      </c>
      <c r="AS9" s="4">
        <f t="shared" si="0"/>
        <v>0</v>
      </c>
      <c r="AT9" s="4">
        <f t="shared" si="0"/>
        <v>25.9</v>
      </c>
    </row>
    <row r="10" spans="1:47" s="19" customFormat="1" ht="14.25">
      <c r="A10" s="92" t="s">
        <v>0</v>
      </c>
      <c r="B10" s="90" t="s">
        <v>1</v>
      </c>
      <c r="C10" s="106" t="s">
        <v>2</v>
      </c>
      <c r="D10" s="96" t="s">
        <v>3</v>
      </c>
      <c r="E10" s="90" t="s">
        <v>4</v>
      </c>
      <c r="F10" s="90"/>
      <c r="G10" s="90"/>
      <c r="H10" s="90"/>
      <c r="I10" s="90"/>
      <c r="J10" s="90"/>
      <c r="K10" s="90"/>
      <c r="L10" s="90"/>
      <c r="M10" s="90"/>
      <c r="N10" s="90" t="s">
        <v>5</v>
      </c>
      <c r="O10" s="90"/>
      <c r="P10" s="90"/>
      <c r="Q10" s="90"/>
      <c r="R10" s="90"/>
      <c r="S10" s="90" t="s">
        <v>6</v>
      </c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 t="s">
        <v>7</v>
      </c>
      <c r="AJ10" s="90"/>
      <c r="AK10" s="90"/>
      <c r="AL10" s="90"/>
      <c r="AM10" s="90"/>
      <c r="AN10" s="90"/>
      <c r="AO10" s="90"/>
      <c r="AP10" s="90"/>
      <c r="AQ10" s="90"/>
      <c r="AR10" s="91" t="s">
        <v>8</v>
      </c>
      <c r="AS10" s="91" t="s">
        <v>9</v>
      </c>
      <c r="AT10" s="105" t="s">
        <v>10</v>
      </c>
      <c r="AU10" s="8">
        <f>SUBTOTAL(9,AT:AT)</f>
        <v>25.9</v>
      </c>
    </row>
    <row r="11" spans="1:47" s="19" customFormat="1" ht="14.25">
      <c r="A11" s="92"/>
      <c r="B11" s="92"/>
      <c r="C11" s="106"/>
      <c r="D11" s="96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 t="s">
        <v>11</v>
      </c>
      <c r="T11" s="90"/>
      <c r="U11" s="90"/>
      <c r="V11" s="90"/>
      <c r="W11" s="90" t="s">
        <v>12</v>
      </c>
      <c r="X11" s="90"/>
      <c r="Y11" s="90"/>
      <c r="Z11" s="90"/>
      <c r="AA11" s="90" t="s">
        <v>13</v>
      </c>
      <c r="AB11" s="90"/>
      <c r="AC11" s="90"/>
      <c r="AD11" s="90"/>
      <c r="AE11" s="90" t="s">
        <v>14</v>
      </c>
      <c r="AF11" s="90"/>
      <c r="AG11" s="90"/>
      <c r="AH11" s="90"/>
      <c r="AI11" s="90" t="s">
        <v>11</v>
      </c>
      <c r="AJ11" s="90"/>
      <c r="AK11" s="90"/>
      <c r="AL11" s="90" t="s">
        <v>12</v>
      </c>
      <c r="AM11" s="90"/>
      <c r="AN11" s="90"/>
      <c r="AO11" s="90" t="s">
        <v>14</v>
      </c>
      <c r="AP11" s="90"/>
      <c r="AQ11" s="90"/>
      <c r="AR11" s="91"/>
      <c r="AS11" s="91"/>
      <c r="AT11" s="105"/>
      <c r="AU11" s="8"/>
    </row>
    <row r="12" spans="1:47" ht="108">
      <c r="A12" s="92"/>
      <c r="B12" s="92"/>
      <c r="C12" s="106"/>
      <c r="D12" s="96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4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48" t="s">
        <v>32</v>
      </c>
      <c r="W12" s="1" t="s">
        <v>33</v>
      </c>
      <c r="X12" s="1" t="s">
        <v>34</v>
      </c>
      <c r="Y12" s="3" t="s">
        <v>31</v>
      </c>
      <c r="Z12" s="48" t="s">
        <v>35</v>
      </c>
      <c r="AA12" s="1" t="s">
        <v>33</v>
      </c>
      <c r="AB12" s="1" t="s">
        <v>34</v>
      </c>
      <c r="AC12" s="3" t="s">
        <v>31</v>
      </c>
      <c r="AD12" s="48" t="s">
        <v>35</v>
      </c>
      <c r="AE12" s="1" t="s">
        <v>33</v>
      </c>
      <c r="AF12" s="1" t="s">
        <v>34</v>
      </c>
      <c r="AG12" s="3" t="s">
        <v>31</v>
      </c>
      <c r="AH12" s="48" t="s">
        <v>35</v>
      </c>
      <c r="AI12" s="1" t="s">
        <v>36</v>
      </c>
      <c r="AJ12" s="1" t="s">
        <v>37</v>
      </c>
      <c r="AK12" s="48" t="s">
        <v>32</v>
      </c>
      <c r="AL12" s="1" t="s">
        <v>38</v>
      </c>
      <c r="AM12" s="1" t="s">
        <v>39</v>
      </c>
      <c r="AN12" s="48" t="s">
        <v>40</v>
      </c>
      <c r="AO12" s="1" t="s">
        <v>41</v>
      </c>
      <c r="AP12" s="1" t="s">
        <v>42</v>
      </c>
      <c r="AQ12" s="48" t="s">
        <v>35</v>
      </c>
      <c r="AR12" s="91"/>
      <c r="AS12" s="91"/>
      <c r="AT12" s="105"/>
    </row>
    <row r="13" spans="1:47" ht="18.75">
      <c r="A13" s="9">
        <f>IF(D13="","",SUBTOTAL(3,$D$13:D13))</f>
        <v>1</v>
      </c>
      <c r="B13" s="22" t="s">
        <v>44</v>
      </c>
      <c r="C13" s="23" t="s">
        <v>43</v>
      </c>
      <c r="D13" s="39" t="s">
        <v>45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0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0</v>
      </c>
      <c r="T13" s="40">
        <v>0</v>
      </c>
      <c r="U13" s="40">
        <v>0</v>
      </c>
      <c r="V13" s="64">
        <v>0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0</v>
      </c>
    </row>
    <row r="14" spans="1:47" ht="18.75">
      <c r="A14" s="9">
        <f>IF(D14="","",SUBTOTAL(3,$D$13:D14))</f>
        <v>2</v>
      </c>
      <c r="B14" s="22" t="s">
        <v>46</v>
      </c>
      <c r="C14" s="23" t="s">
        <v>47</v>
      </c>
      <c r="D14" s="39" t="s">
        <v>48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64">
        <v>0</v>
      </c>
      <c r="N14" s="40">
        <v>0</v>
      </c>
      <c r="O14" s="40">
        <v>0</v>
      </c>
      <c r="P14" s="40">
        <v>0</v>
      </c>
      <c r="Q14" s="40">
        <v>0</v>
      </c>
      <c r="R14" s="64">
        <v>0</v>
      </c>
      <c r="S14" s="40">
        <v>0</v>
      </c>
      <c r="T14" s="40">
        <v>0</v>
      </c>
      <c r="U14" s="40">
        <v>0</v>
      </c>
      <c r="V14" s="64">
        <v>0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0</v>
      </c>
      <c r="AC14" s="40">
        <v>0</v>
      </c>
      <c r="AD14" s="64">
        <v>0</v>
      </c>
      <c r="AE14" s="40">
        <v>0</v>
      </c>
      <c r="AF14" s="40">
        <v>0</v>
      </c>
      <c r="AG14" s="40">
        <v>0</v>
      </c>
      <c r="AH14" s="64">
        <v>0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0</v>
      </c>
      <c r="AT14" s="25">
        <v>0</v>
      </c>
    </row>
    <row r="15" spans="1:47" ht="18.75">
      <c r="A15" s="9">
        <f>IF(D15="","",SUBTOTAL(3,$D$13:D15))</f>
        <v>3</v>
      </c>
      <c r="B15" s="22" t="s">
        <v>49</v>
      </c>
      <c r="C15" s="23" t="s">
        <v>47</v>
      </c>
      <c r="D15" s="39" t="s">
        <v>50</v>
      </c>
      <c r="E15" s="40">
        <v>0</v>
      </c>
      <c r="F15" s="40">
        <v>0</v>
      </c>
      <c r="G15" s="40">
        <v>0</v>
      </c>
      <c r="H15" s="40">
        <v>0</v>
      </c>
      <c r="I15" s="40">
        <v>4</v>
      </c>
      <c r="J15" s="40">
        <v>0</v>
      </c>
      <c r="K15" s="40">
        <v>0</v>
      </c>
      <c r="L15" s="40">
        <v>4</v>
      </c>
      <c r="M15" s="64">
        <v>14</v>
      </c>
      <c r="N15" s="40">
        <v>0</v>
      </c>
      <c r="O15" s="40">
        <v>0</v>
      </c>
      <c r="P15" s="40">
        <v>0</v>
      </c>
      <c r="Q15" s="40">
        <v>0</v>
      </c>
      <c r="R15" s="64">
        <v>0</v>
      </c>
      <c r="S15" s="40">
        <v>0</v>
      </c>
      <c r="T15" s="40">
        <v>0</v>
      </c>
      <c r="U15" s="40">
        <v>0</v>
      </c>
      <c r="V15" s="64">
        <v>0</v>
      </c>
      <c r="W15" s="40">
        <v>0</v>
      </c>
      <c r="X15" s="40">
        <v>0</v>
      </c>
      <c r="Y15" s="40">
        <v>0</v>
      </c>
      <c r="Z15" s="64">
        <v>0</v>
      </c>
      <c r="AA15" s="40">
        <v>0</v>
      </c>
      <c r="AB15" s="40">
        <v>0</v>
      </c>
      <c r="AC15" s="40">
        <v>0</v>
      </c>
      <c r="AD15" s="64">
        <v>0</v>
      </c>
      <c r="AE15" s="40">
        <v>0</v>
      </c>
      <c r="AF15" s="40">
        <v>0</v>
      </c>
      <c r="AG15" s="40">
        <v>0</v>
      </c>
      <c r="AH15" s="64">
        <v>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0</v>
      </c>
      <c r="AT15" s="25">
        <v>14</v>
      </c>
    </row>
    <row r="16" spans="1:47" ht="18.75">
      <c r="A16" s="9">
        <f>IF(D16="","",SUBTOTAL(3,$D$13:D16))</f>
        <v>4</v>
      </c>
      <c r="B16" s="22" t="s">
        <v>51</v>
      </c>
      <c r="C16" s="23" t="s">
        <v>47</v>
      </c>
      <c r="D16" s="39" t="s">
        <v>52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64">
        <v>0</v>
      </c>
      <c r="N16" s="40">
        <v>0</v>
      </c>
      <c r="O16" s="40">
        <v>0</v>
      </c>
      <c r="P16" s="40">
        <v>0</v>
      </c>
      <c r="Q16" s="40">
        <v>0</v>
      </c>
      <c r="R16" s="64">
        <v>0</v>
      </c>
      <c r="S16" s="40">
        <v>0</v>
      </c>
      <c r="T16" s="40">
        <v>0</v>
      </c>
      <c r="U16" s="40">
        <v>0</v>
      </c>
      <c r="V16" s="64">
        <v>0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0</v>
      </c>
      <c r="AF16" s="40">
        <v>0</v>
      </c>
      <c r="AG16" s="40">
        <v>0</v>
      </c>
      <c r="AH16" s="64">
        <v>0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</v>
      </c>
      <c r="AT16" s="25">
        <v>0</v>
      </c>
    </row>
    <row r="17" spans="1:47" ht="18.75">
      <c r="A17" s="9">
        <f>IF(D17="","",SUBTOTAL(3,$D$13:D17))</f>
        <v>5</v>
      </c>
      <c r="B17" s="22" t="s">
        <v>53</v>
      </c>
      <c r="C17" s="23" t="s">
        <v>47</v>
      </c>
      <c r="D17" s="39" t="s">
        <v>54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0</v>
      </c>
      <c r="N17" s="40">
        <v>0</v>
      </c>
      <c r="O17" s="40">
        <v>0</v>
      </c>
      <c r="P17" s="40">
        <v>0</v>
      </c>
      <c r="Q17" s="40">
        <v>0</v>
      </c>
      <c r="R17" s="64">
        <v>0</v>
      </c>
      <c r="S17" s="40">
        <v>0</v>
      </c>
      <c r="T17" s="40">
        <v>0</v>
      </c>
      <c r="U17" s="40">
        <v>0</v>
      </c>
      <c r="V17" s="64">
        <v>0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0</v>
      </c>
      <c r="AR17" s="64">
        <v>0</v>
      </c>
      <c r="AS17" s="64">
        <v>0</v>
      </c>
      <c r="AT17" s="25">
        <v>0</v>
      </c>
    </row>
    <row r="18" spans="1:47" ht="18.75">
      <c r="A18" s="9">
        <f>IF(D18="","",SUBTOTAL(3,$D$13:D18))</f>
        <v>6</v>
      </c>
      <c r="B18" s="22" t="s">
        <v>55</v>
      </c>
      <c r="C18" s="23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18.75">
      <c r="A19" s="9">
        <f>IF(D19="","",SUBTOTAL(3,$D$13:D19))</f>
        <v>7</v>
      </c>
      <c r="B19" s="22" t="s">
        <v>57</v>
      </c>
      <c r="C19" s="23" t="s">
        <v>47</v>
      </c>
      <c r="D19" s="39" t="s">
        <v>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0</v>
      </c>
      <c r="N19" s="40">
        <v>0</v>
      </c>
      <c r="O19" s="40">
        <v>0</v>
      </c>
      <c r="P19" s="40">
        <v>0</v>
      </c>
      <c r="Q19" s="40">
        <v>0</v>
      </c>
      <c r="R19" s="64">
        <v>0</v>
      </c>
      <c r="S19" s="40">
        <v>0</v>
      </c>
      <c r="T19" s="40">
        <v>0</v>
      </c>
      <c r="U19" s="40">
        <v>0</v>
      </c>
      <c r="V19" s="64">
        <v>0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0</v>
      </c>
      <c r="AT19" s="25">
        <v>0</v>
      </c>
    </row>
    <row r="20" spans="1:47" ht="18.75">
      <c r="A20" s="9">
        <f>IF(D20="","",SUBTOTAL(3,$D$13:D20))</f>
        <v>8</v>
      </c>
      <c r="B20" s="22" t="s">
        <v>59</v>
      </c>
      <c r="C20" s="23" t="s">
        <v>47</v>
      </c>
      <c r="D20" s="39" t="s">
        <v>60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0</v>
      </c>
      <c r="N20" s="40">
        <v>0</v>
      </c>
      <c r="O20" s="40">
        <v>0</v>
      </c>
      <c r="P20" s="40">
        <v>0</v>
      </c>
      <c r="Q20" s="40">
        <v>0</v>
      </c>
      <c r="R20" s="64">
        <v>0</v>
      </c>
      <c r="S20" s="40">
        <v>0</v>
      </c>
      <c r="T20" s="40">
        <v>0</v>
      </c>
      <c r="U20" s="40">
        <v>0</v>
      </c>
      <c r="V20" s="64">
        <v>0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0</v>
      </c>
      <c r="AT20" s="25">
        <v>0</v>
      </c>
    </row>
    <row r="21" spans="1:47" ht="18.75">
      <c r="A21" s="9">
        <f>IF(D21="","",SUBTOTAL(3,$D$13:D21))</f>
        <v>9</v>
      </c>
      <c r="B21" s="22" t="s">
        <v>61</v>
      </c>
      <c r="C21" s="23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0</v>
      </c>
      <c r="S21" s="40">
        <v>0</v>
      </c>
      <c r="T21" s="40">
        <v>0</v>
      </c>
      <c r="U21" s="40">
        <v>0</v>
      </c>
      <c r="V21" s="64">
        <v>0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0</v>
      </c>
    </row>
    <row r="22" spans="1:47" s="20" customFormat="1" ht="18.75">
      <c r="A22" s="14">
        <f>IF(D22="","",SUBTOTAL(3,$D$13:D22))</f>
        <v>10</v>
      </c>
      <c r="B22" s="45" t="s">
        <v>63</v>
      </c>
      <c r="C22" s="46" t="s">
        <v>47</v>
      </c>
      <c r="D22" s="47" t="s">
        <v>64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0</v>
      </c>
      <c r="N22" s="40">
        <v>0</v>
      </c>
      <c r="O22" s="40">
        <v>0</v>
      </c>
      <c r="P22" s="40">
        <v>0</v>
      </c>
      <c r="Q22" s="40">
        <v>0</v>
      </c>
      <c r="R22" s="64">
        <v>0</v>
      </c>
      <c r="S22" s="40">
        <v>0</v>
      </c>
      <c r="T22" s="40">
        <v>0</v>
      </c>
      <c r="U22" s="40">
        <v>0</v>
      </c>
      <c r="V22" s="64">
        <v>0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0</v>
      </c>
      <c r="AU22" s="15"/>
    </row>
    <row r="23" spans="1:47" ht="18.75">
      <c r="A23" s="9">
        <f>IF(D23="","",SUBTOTAL(3,$D$13:D23))</f>
        <v>11</v>
      </c>
      <c r="B23" s="22" t="s">
        <v>65</v>
      </c>
      <c r="C23" s="23" t="s">
        <v>47</v>
      </c>
      <c r="D23" s="39" t="s">
        <v>66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0</v>
      </c>
      <c r="N23" s="40">
        <v>0</v>
      </c>
      <c r="O23" s="40">
        <v>0</v>
      </c>
      <c r="P23" s="40">
        <v>0</v>
      </c>
      <c r="Q23" s="40">
        <v>0</v>
      </c>
      <c r="R23" s="64">
        <v>0</v>
      </c>
      <c r="S23" s="40">
        <v>0</v>
      </c>
      <c r="T23" s="40">
        <v>0</v>
      </c>
      <c r="U23" s="40">
        <v>0</v>
      </c>
      <c r="V23" s="64">
        <v>0</v>
      </c>
      <c r="W23" s="40">
        <v>0</v>
      </c>
      <c r="X23" s="40">
        <v>0</v>
      </c>
      <c r="Y23" s="40">
        <v>0</v>
      </c>
      <c r="Z23" s="64">
        <v>0</v>
      </c>
      <c r="AA23" s="40">
        <v>0</v>
      </c>
      <c r="AB23" s="40">
        <v>0</v>
      </c>
      <c r="AC23" s="40">
        <v>0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0</v>
      </c>
    </row>
    <row r="24" spans="1:47" ht="18.75">
      <c r="A24" s="9">
        <f>IF(D24="","",SUBTOTAL(3,$D$13:D24))</f>
        <v>12</v>
      </c>
      <c r="B24" s="22" t="s">
        <v>67</v>
      </c>
      <c r="C24" s="23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0</v>
      </c>
      <c r="T24" s="40">
        <v>0</v>
      </c>
      <c r="U24" s="40">
        <v>0</v>
      </c>
      <c r="V24" s="64">
        <v>0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0</v>
      </c>
    </row>
    <row r="25" spans="1:47" ht="18.75">
      <c r="A25" s="9">
        <f>IF(D25="","",SUBTOTAL(3,$D$13:D25))</f>
        <v>13</v>
      </c>
      <c r="B25" s="22" t="s">
        <v>69</v>
      </c>
      <c r="C25" s="23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0</v>
      </c>
      <c r="O25" s="40">
        <v>0</v>
      </c>
      <c r="P25" s="40">
        <v>0</v>
      </c>
      <c r="Q25" s="40">
        <v>0</v>
      </c>
      <c r="R25" s="64">
        <v>0</v>
      </c>
      <c r="S25" s="40">
        <v>0</v>
      </c>
      <c r="T25" s="40">
        <v>0</v>
      </c>
      <c r="U25" s="40">
        <v>0</v>
      </c>
      <c r="V25" s="64">
        <v>0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</v>
      </c>
      <c r="AT25" s="25">
        <v>0</v>
      </c>
      <c r="AU25" s="5"/>
    </row>
    <row r="26" spans="1:47" ht="18.75">
      <c r="A26" s="9">
        <f>IF(D26="","",SUBTOTAL(3,$D$13:D26))</f>
        <v>14</v>
      </c>
      <c r="B26" s="22" t="s">
        <v>71</v>
      </c>
      <c r="C26" s="23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0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0</v>
      </c>
      <c r="AU26" s="5"/>
    </row>
    <row r="27" spans="1:47" ht="18.75">
      <c r="A27" s="9">
        <f>IF(D27="","",SUBTOTAL(3,$D$13:D27))</f>
        <v>15</v>
      </c>
      <c r="B27" s="22" t="s">
        <v>73</v>
      </c>
      <c r="C27" s="23" t="s">
        <v>47</v>
      </c>
      <c r="D27" s="39" t="s">
        <v>74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0</v>
      </c>
      <c r="N27" s="40">
        <v>0</v>
      </c>
      <c r="O27" s="40">
        <v>0</v>
      </c>
      <c r="P27" s="40">
        <v>0</v>
      </c>
      <c r="Q27" s="40">
        <v>0</v>
      </c>
      <c r="R27" s="64">
        <v>0</v>
      </c>
      <c r="S27" s="40">
        <v>0</v>
      </c>
      <c r="T27" s="40">
        <v>0</v>
      </c>
      <c r="U27" s="40">
        <v>0</v>
      </c>
      <c r="V27" s="64">
        <v>0</v>
      </c>
      <c r="W27" s="40">
        <v>0</v>
      </c>
      <c r="X27" s="40">
        <v>0</v>
      </c>
      <c r="Y27" s="40">
        <v>0</v>
      </c>
      <c r="Z27" s="64">
        <v>0</v>
      </c>
      <c r="AA27" s="40">
        <v>0</v>
      </c>
      <c r="AB27" s="40">
        <v>0</v>
      </c>
      <c r="AC27" s="40">
        <v>0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0</v>
      </c>
      <c r="AT27" s="25">
        <v>0</v>
      </c>
      <c r="AU27" s="5"/>
    </row>
    <row r="28" spans="1:47" ht="18.75">
      <c r="A28" s="9">
        <f>IF(D28="","",SUBTOTAL(3,$D$13:D28))</f>
        <v>16</v>
      </c>
      <c r="B28" s="22" t="s">
        <v>75</v>
      </c>
      <c r="C28" s="23" t="s">
        <v>47</v>
      </c>
      <c r="D28" s="39" t="s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0</v>
      </c>
      <c r="N28" s="40">
        <v>0</v>
      </c>
      <c r="O28" s="40">
        <v>0</v>
      </c>
      <c r="P28" s="40">
        <v>0</v>
      </c>
      <c r="Q28" s="40">
        <v>0</v>
      </c>
      <c r="R28" s="64">
        <v>0</v>
      </c>
      <c r="S28" s="40">
        <v>0</v>
      </c>
      <c r="T28" s="40">
        <v>0</v>
      </c>
      <c r="U28" s="40">
        <v>0</v>
      </c>
      <c r="V28" s="64">
        <v>0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</v>
      </c>
      <c r="AT28" s="25">
        <v>0</v>
      </c>
      <c r="AU28" s="5"/>
    </row>
    <row r="29" spans="1:47" ht="18.75">
      <c r="A29" s="9">
        <f>IF(D29="","",SUBTOTAL(3,$D$13:D29))</f>
        <v>17</v>
      </c>
      <c r="B29" s="22" t="s">
        <v>77</v>
      </c>
      <c r="C29" s="23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0</v>
      </c>
      <c r="O29" s="40">
        <v>0</v>
      </c>
      <c r="P29" s="40">
        <v>0</v>
      </c>
      <c r="Q29" s="40">
        <v>0</v>
      </c>
      <c r="R29" s="64">
        <v>0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0</v>
      </c>
      <c r="AT29" s="25">
        <v>0</v>
      </c>
      <c r="AU29" s="5"/>
    </row>
    <row r="30" spans="1:47" ht="18.75">
      <c r="A30" s="9">
        <f>IF(D30="","",SUBTOTAL(3,$D$13:D30))</f>
        <v>18</v>
      </c>
      <c r="B30" s="22" t="s">
        <v>79</v>
      </c>
      <c r="C30" s="23" t="s">
        <v>47</v>
      </c>
      <c r="D30" s="39" t="s">
        <v>80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0</v>
      </c>
      <c r="N30" s="40">
        <v>0</v>
      </c>
      <c r="O30" s="40">
        <v>0</v>
      </c>
      <c r="P30" s="40">
        <v>0</v>
      </c>
      <c r="Q30" s="40">
        <v>0</v>
      </c>
      <c r="R30" s="64">
        <v>0</v>
      </c>
      <c r="S30" s="40">
        <v>0</v>
      </c>
      <c r="T30" s="40">
        <v>0</v>
      </c>
      <c r="U30" s="40">
        <v>0</v>
      </c>
      <c r="V30" s="64">
        <v>0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</v>
      </c>
      <c r="AT30" s="25">
        <v>0</v>
      </c>
      <c r="AU30" s="5"/>
    </row>
    <row r="31" spans="1:47" ht="18.75">
      <c r="A31" s="9">
        <f>IF(D31="","",SUBTOTAL(3,$D$13:D31))</f>
        <v>19</v>
      </c>
      <c r="B31" s="22" t="s">
        <v>81</v>
      </c>
      <c r="C31" s="23" t="s">
        <v>47</v>
      </c>
      <c r="D31" s="39" t="s">
        <v>82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0</v>
      </c>
      <c r="N31" s="40">
        <v>0</v>
      </c>
      <c r="O31" s="40">
        <v>0</v>
      </c>
      <c r="P31" s="40">
        <v>0</v>
      </c>
      <c r="Q31" s="40">
        <v>0</v>
      </c>
      <c r="R31" s="64">
        <v>0</v>
      </c>
      <c r="S31" s="40">
        <v>0</v>
      </c>
      <c r="T31" s="40">
        <v>0</v>
      </c>
      <c r="U31" s="40">
        <v>0</v>
      </c>
      <c r="V31" s="64">
        <v>0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0</v>
      </c>
      <c r="AT31" s="25">
        <v>0</v>
      </c>
      <c r="AU31" s="5"/>
    </row>
    <row r="32" spans="1:47" ht="18.75">
      <c r="A32" s="9">
        <f>IF(D32="","",SUBTOTAL(3,$D$13:D32))</f>
        <v>20</v>
      </c>
      <c r="B32" s="22" t="s">
        <v>83</v>
      </c>
      <c r="C32" s="23" t="s">
        <v>47</v>
      </c>
      <c r="D32" s="39" t="s">
        <v>84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64">
        <v>0</v>
      </c>
      <c r="N32" s="40">
        <v>0</v>
      </c>
      <c r="O32" s="40">
        <v>0</v>
      </c>
      <c r="P32" s="40">
        <v>0</v>
      </c>
      <c r="Q32" s="40">
        <v>0</v>
      </c>
      <c r="R32" s="64">
        <v>0</v>
      </c>
      <c r="S32" s="40">
        <v>0</v>
      </c>
      <c r="T32" s="40">
        <v>0</v>
      </c>
      <c r="U32" s="40">
        <v>0</v>
      </c>
      <c r="V32" s="64">
        <v>0</v>
      </c>
      <c r="W32" s="40">
        <v>0</v>
      </c>
      <c r="X32" s="40">
        <v>0</v>
      </c>
      <c r="Y32" s="40">
        <v>0</v>
      </c>
      <c r="Z32" s="64">
        <v>0</v>
      </c>
      <c r="AA32" s="40">
        <v>0</v>
      </c>
      <c r="AB32" s="40">
        <v>0</v>
      </c>
      <c r="AC32" s="40">
        <v>0</v>
      </c>
      <c r="AD32" s="64">
        <v>0</v>
      </c>
      <c r="AE32" s="40">
        <v>0</v>
      </c>
      <c r="AF32" s="40">
        <v>0</v>
      </c>
      <c r="AG32" s="40">
        <v>0</v>
      </c>
      <c r="AH32" s="64">
        <v>0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</v>
      </c>
      <c r="AT32" s="25">
        <v>0</v>
      </c>
      <c r="AU32" s="5"/>
    </row>
    <row r="33" spans="1:47" ht="37.5">
      <c r="A33" s="9">
        <f>IF(D33="","",SUBTOTAL(3,$D$13:D33))</f>
        <v>21</v>
      </c>
      <c r="B33" s="22" t="s">
        <v>85</v>
      </c>
      <c r="C33" s="23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0</v>
      </c>
      <c r="AB33" s="40">
        <v>0</v>
      </c>
      <c r="AC33" s="40">
        <v>0</v>
      </c>
      <c r="AD33" s="64">
        <v>0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0</v>
      </c>
      <c r="AU33" s="5"/>
    </row>
    <row r="34" spans="1:47" ht="18.75">
      <c r="A34" s="9">
        <f>IF(D34="","",SUBTOTAL(3,$D$13:D34))</f>
        <v>22</v>
      </c>
      <c r="B34" s="22" t="s">
        <v>87</v>
      </c>
      <c r="C34" s="23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</v>
      </c>
      <c r="O34" s="40">
        <v>0</v>
      </c>
      <c r="P34" s="40">
        <v>0</v>
      </c>
      <c r="Q34" s="40">
        <v>0</v>
      </c>
      <c r="R34" s="64">
        <v>0</v>
      </c>
      <c r="S34" s="40">
        <v>0</v>
      </c>
      <c r="T34" s="40">
        <v>0</v>
      </c>
      <c r="U34" s="40">
        <v>0</v>
      </c>
      <c r="V34" s="64">
        <v>0</v>
      </c>
      <c r="W34" s="40">
        <v>0</v>
      </c>
      <c r="X34" s="40">
        <v>0</v>
      </c>
      <c r="Y34" s="40">
        <v>0</v>
      </c>
      <c r="Z34" s="64">
        <v>0</v>
      </c>
      <c r="AA34" s="40">
        <v>0</v>
      </c>
      <c r="AB34" s="40">
        <v>0</v>
      </c>
      <c r="AC34" s="40">
        <v>0</v>
      </c>
      <c r="AD34" s="64">
        <v>0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</v>
      </c>
      <c r="AU34" s="5"/>
    </row>
    <row r="35" spans="1:47" ht="18.75">
      <c r="A35" s="9">
        <f>IF(D35="","",SUBTOTAL(3,$D$13:D35))</f>
        <v>23</v>
      </c>
      <c r="B35" s="24" t="s">
        <v>89</v>
      </c>
      <c r="C35" s="23" t="s">
        <v>47</v>
      </c>
      <c r="D35" s="41" t="s">
        <v>90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0</v>
      </c>
      <c r="N35" s="40">
        <v>0</v>
      </c>
      <c r="O35" s="40">
        <v>0</v>
      </c>
      <c r="P35" s="40">
        <v>0</v>
      </c>
      <c r="Q35" s="40">
        <v>0</v>
      </c>
      <c r="R35" s="64">
        <v>0</v>
      </c>
      <c r="S35" s="40">
        <v>0</v>
      </c>
      <c r="T35" s="40">
        <v>0</v>
      </c>
      <c r="U35" s="40">
        <v>0</v>
      </c>
      <c r="V35" s="64">
        <v>0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0</v>
      </c>
      <c r="AU35" s="5"/>
    </row>
    <row r="36" spans="1:47" ht="18.75">
      <c r="A36" s="9">
        <f>IF(D36="","",SUBTOTAL(3,$D$13:D36))</f>
        <v>24</v>
      </c>
      <c r="B36" s="42" t="s">
        <v>91</v>
      </c>
      <c r="C36" s="42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0</v>
      </c>
      <c r="O36" s="40">
        <v>0</v>
      </c>
      <c r="P36" s="40">
        <v>1.75</v>
      </c>
      <c r="Q36" s="40">
        <v>0</v>
      </c>
      <c r="R36" s="64">
        <v>1.75</v>
      </c>
      <c r="S36" s="40">
        <v>0</v>
      </c>
      <c r="T36" s="40">
        <v>0</v>
      </c>
      <c r="U36" s="40">
        <v>0</v>
      </c>
      <c r="V36" s="64">
        <v>0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4</v>
      </c>
      <c r="AJ36" s="40">
        <v>0</v>
      </c>
      <c r="AK36" s="64">
        <v>0.8</v>
      </c>
      <c r="AL36" s="40">
        <v>0</v>
      </c>
      <c r="AM36" s="40">
        <v>0</v>
      </c>
      <c r="AN36" s="64">
        <v>0</v>
      </c>
      <c r="AO36" s="40">
        <v>1</v>
      </c>
      <c r="AP36" s="40">
        <v>0</v>
      </c>
      <c r="AQ36" s="64">
        <v>0.4</v>
      </c>
      <c r="AR36" s="64">
        <v>0</v>
      </c>
      <c r="AS36" s="64">
        <v>0</v>
      </c>
      <c r="AT36" s="25">
        <v>3</v>
      </c>
      <c r="AU36" s="5"/>
    </row>
    <row r="37" spans="1:47" ht="18.75">
      <c r="A37" s="9">
        <f>IF(D37="","",SUBTOTAL(3,$D$13:D37))</f>
        <v>25</v>
      </c>
      <c r="B37" s="22" t="s">
        <v>93</v>
      </c>
      <c r="C37" s="23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18.75">
      <c r="A38" s="9">
        <f>IF(D38="","",SUBTOTAL(3,$D$13:D38))</f>
        <v>26</v>
      </c>
      <c r="B38" s="22" t="s">
        <v>95</v>
      </c>
      <c r="C38" s="23" t="s">
        <v>47</v>
      </c>
      <c r="D38" s="39" t="s">
        <v>96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0</v>
      </c>
      <c r="N38" s="40">
        <v>0</v>
      </c>
      <c r="O38" s="40">
        <v>0</v>
      </c>
      <c r="P38" s="40">
        <v>0</v>
      </c>
      <c r="Q38" s="40">
        <v>3.5</v>
      </c>
      <c r="R38" s="64">
        <v>3.5</v>
      </c>
      <c r="S38" s="40">
        <v>0</v>
      </c>
      <c r="T38" s="40">
        <v>0</v>
      </c>
      <c r="U38" s="40">
        <v>0</v>
      </c>
      <c r="V38" s="64">
        <v>0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0</v>
      </c>
      <c r="AC38" s="40">
        <v>0</v>
      </c>
      <c r="AD38" s="64">
        <v>0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4</v>
      </c>
      <c r="AK38" s="64">
        <v>0.8</v>
      </c>
      <c r="AL38" s="40">
        <v>0</v>
      </c>
      <c r="AM38" s="40">
        <v>0</v>
      </c>
      <c r="AN38" s="64">
        <v>0</v>
      </c>
      <c r="AO38" s="40">
        <v>0</v>
      </c>
      <c r="AP38" s="40">
        <v>4</v>
      </c>
      <c r="AQ38" s="64">
        <v>1.6</v>
      </c>
      <c r="AR38" s="64">
        <v>0</v>
      </c>
      <c r="AS38" s="64">
        <v>0</v>
      </c>
      <c r="AT38" s="25">
        <v>5.9</v>
      </c>
      <c r="AU38" s="5"/>
    </row>
    <row r="39" spans="1:47" ht="18.75">
      <c r="A39" s="9">
        <f>IF(D39="","",SUBTOTAL(3,$D$13:D39))</f>
        <v>27</v>
      </c>
      <c r="B39" s="22" t="s">
        <v>97</v>
      </c>
      <c r="C39" s="23" t="s">
        <v>47</v>
      </c>
      <c r="D39" s="39" t="s">
        <v>98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0</v>
      </c>
      <c r="N39" s="40">
        <v>0</v>
      </c>
      <c r="O39" s="40">
        <v>0</v>
      </c>
      <c r="P39" s="40">
        <v>0</v>
      </c>
      <c r="Q39" s="40">
        <v>0</v>
      </c>
      <c r="R39" s="64">
        <v>0</v>
      </c>
      <c r="S39" s="40">
        <v>0</v>
      </c>
      <c r="T39" s="40">
        <v>0</v>
      </c>
      <c r="U39" s="40">
        <v>0</v>
      </c>
      <c r="V39" s="64">
        <v>0</v>
      </c>
      <c r="W39" s="40">
        <v>0</v>
      </c>
      <c r="X39" s="40">
        <v>0</v>
      </c>
      <c r="Y39" s="40">
        <v>0</v>
      </c>
      <c r="Z39" s="64">
        <v>0</v>
      </c>
      <c r="AA39" s="40">
        <v>0</v>
      </c>
      <c r="AB39" s="40">
        <v>0</v>
      </c>
      <c r="AC39" s="40">
        <v>0</v>
      </c>
      <c r="AD39" s="64">
        <v>0</v>
      </c>
      <c r="AE39" s="40">
        <v>0</v>
      </c>
      <c r="AF39" s="40">
        <v>0</v>
      </c>
      <c r="AG39" s="40">
        <v>0</v>
      </c>
      <c r="AH39" s="64">
        <v>0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0</v>
      </c>
      <c r="AT39" s="25">
        <v>0</v>
      </c>
      <c r="AU39" s="5"/>
    </row>
    <row r="40" spans="1:47" ht="18.75">
      <c r="A40" s="9">
        <f>IF(D40="","",SUBTOTAL(3,$D$13:D40))</f>
        <v>28</v>
      </c>
      <c r="B40" s="22" t="s">
        <v>99</v>
      </c>
      <c r="C40" s="23" t="s">
        <v>47</v>
      </c>
      <c r="D40" s="39" t="s">
        <v>100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0</v>
      </c>
      <c r="N40" s="40">
        <v>0</v>
      </c>
      <c r="O40" s="40">
        <v>0</v>
      </c>
      <c r="P40" s="40">
        <v>0</v>
      </c>
      <c r="Q40" s="40">
        <v>0</v>
      </c>
      <c r="R40" s="64">
        <v>0</v>
      </c>
      <c r="S40" s="40">
        <v>0</v>
      </c>
      <c r="T40" s="40">
        <v>0</v>
      </c>
      <c r="U40" s="40">
        <v>0</v>
      </c>
      <c r="V40" s="64">
        <v>0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0</v>
      </c>
      <c r="AC40" s="40">
        <v>0</v>
      </c>
      <c r="AD40" s="64">
        <v>0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0</v>
      </c>
      <c r="AT40" s="25">
        <v>0</v>
      </c>
      <c r="AU40" s="5"/>
    </row>
    <row r="41" spans="1:47" ht="18.75">
      <c r="A41" s="9">
        <f>IF(D41="","",SUBTOTAL(3,$D$13:D41))</f>
        <v>29</v>
      </c>
      <c r="B41" s="22" t="s">
        <v>101</v>
      </c>
      <c r="C41" s="23" t="s">
        <v>47</v>
      </c>
      <c r="D41" s="39" t="s">
        <v>102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0</v>
      </c>
      <c r="N41" s="40">
        <v>0</v>
      </c>
      <c r="O41" s="40">
        <v>0</v>
      </c>
      <c r="P41" s="40">
        <v>0</v>
      </c>
      <c r="Q41" s="40">
        <v>0</v>
      </c>
      <c r="R41" s="64">
        <v>0</v>
      </c>
      <c r="S41" s="40">
        <v>0</v>
      </c>
      <c r="T41" s="40">
        <v>0</v>
      </c>
      <c r="U41" s="40">
        <v>0</v>
      </c>
      <c r="V41" s="64">
        <v>0</v>
      </c>
      <c r="W41" s="40">
        <v>0</v>
      </c>
      <c r="X41" s="40">
        <v>0</v>
      </c>
      <c r="Y41" s="40">
        <v>0</v>
      </c>
      <c r="Z41" s="64">
        <v>0</v>
      </c>
      <c r="AA41" s="40">
        <v>0</v>
      </c>
      <c r="AB41" s="40">
        <v>0</v>
      </c>
      <c r="AC41" s="40">
        <v>0</v>
      </c>
      <c r="AD41" s="64">
        <v>0</v>
      </c>
      <c r="AE41" s="40">
        <v>0</v>
      </c>
      <c r="AF41" s="40">
        <v>0</v>
      </c>
      <c r="AG41" s="40">
        <v>0</v>
      </c>
      <c r="AH41" s="64">
        <v>0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0</v>
      </c>
      <c r="AU41" s="5"/>
    </row>
    <row r="42" spans="1:47" ht="18.75">
      <c r="A42" s="9">
        <f>IF(D42="","",SUBTOTAL(3,$D$13:D42))</f>
        <v>30</v>
      </c>
      <c r="B42" s="22" t="s">
        <v>103</v>
      </c>
      <c r="C42" s="23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0</v>
      </c>
      <c r="O42" s="40">
        <v>0</v>
      </c>
      <c r="P42" s="40">
        <v>0</v>
      </c>
      <c r="Q42" s="40">
        <v>0</v>
      </c>
      <c r="R42" s="64">
        <v>0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0</v>
      </c>
      <c r="AU42" s="5"/>
    </row>
    <row r="43" spans="1:47" ht="18.75">
      <c r="A43" s="9">
        <f>IF(D43="","",SUBTOTAL(3,$D$13:D43))</f>
        <v>31</v>
      </c>
      <c r="B43" s="22" t="s">
        <v>105</v>
      </c>
      <c r="C43" s="23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18.75">
      <c r="A44" s="9">
        <f>IF(D44="","",SUBTOTAL(3,$D$13:D44))</f>
        <v>32</v>
      </c>
      <c r="B44" s="22" t="s">
        <v>107</v>
      </c>
      <c r="C44" s="23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0</v>
      </c>
      <c r="T44" s="40">
        <v>0</v>
      </c>
      <c r="U44" s="40">
        <v>0</v>
      </c>
      <c r="V44" s="64">
        <v>0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0</v>
      </c>
      <c r="AU44" s="5"/>
    </row>
    <row r="45" spans="1:47" ht="18.75">
      <c r="A45" s="9">
        <f>IF(D45="","",SUBTOTAL(3,$D$13:D45))</f>
        <v>33</v>
      </c>
      <c r="B45" s="22" t="s">
        <v>109</v>
      </c>
      <c r="C45" s="23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0</v>
      </c>
      <c r="P45" s="40">
        <v>1.75</v>
      </c>
      <c r="Q45" s="40">
        <v>0</v>
      </c>
      <c r="R45" s="64">
        <v>1.75</v>
      </c>
      <c r="S45" s="40">
        <v>0</v>
      </c>
      <c r="T45" s="40">
        <v>0</v>
      </c>
      <c r="U45" s="40">
        <v>0</v>
      </c>
      <c r="V45" s="64">
        <v>0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0</v>
      </c>
      <c r="AL45" s="40">
        <v>0</v>
      </c>
      <c r="AM45" s="40">
        <v>0</v>
      </c>
      <c r="AN45" s="64">
        <v>0</v>
      </c>
      <c r="AO45" s="40">
        <v>3</v>
      </c>
      <c r="AP45" s="40">
        <v>0</v>
      </c>
      <c r="AQ45" s="64">
        <v>1.2000000000000002</v>
      </c>
      <c r="AR45" s="64">
        <v>0</v>
      </c>
      <c r="AS45" s="64">
        <v>0</v>
      </c>
      <c r="AT45" s="25">
        <v>3</v>
      </c>
      <c r="AU45" s="5"/>
    </row>
    <row r="46" spans="1:47" ht="18.75">
      <c r="A46" s="9">
        <f>IF(D46="","",SUBTOTAL(3,$D$13:D46))</f>
        <v>34</v>
      </c>
      <c r="B46" s="22" t="s">
        <v>111</v>
      </c>
      <c r="C46" s="23" t="s">
        <v>47</v>
      </c>
      <c r="D46" s="39" t="s">
        <v>112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0</v>
      </c>
      <c r="N46" s="40">
        <v>0</v>
      </c>
      <c r="O46" s="40">
        <v>0</v>
      </c>
      <c r="P46" s="40">
        <v>0</v>
      </c>
      <c r="Q46" s="40">
        <v>0</v>
      </c>
      <c r="R46" s="64">
        <v>0</v>
      </c>
      <c r="S46" s="40">
        <v>0</v>
      </c>
      <c r="T46" s="40">
        <v>0</v>
      </c>
      <c r="U46" s="40">
        <v>0</v>
      </c>
      <c r="V46" s="64">
        <v>0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0</v>
      </c>
      <c r="AT46" s="25">
        <v>0</v>
      </c>
      <c r="AU46" s="5"/>
    </row>
    <row r="47" spans="1:47" ht="18.75">
      <c r="A47" s="9">
        <f>IF(D47="","",SUBTOTAL(3,$D$13:D47))</f>
        <v>35</v>
      </c>
      <c r="B47" s="22" t="s">
        <v>113</v>
      </c>
      <c r="C47" s="23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0</v>
      </c>
      <c r="T47" s="40">
        <v>0</v>
      </c>
      <c r="U47" s="40">
        <v>0</v>
      </c>
      <c r="V47" s="64">
        <v>0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0</v>
      </c>
      <c r="AU47" s="5"/>
    </row>
    <row r="48" spans="1:47" ht="18.75">
      <c r="A48" s="9">
        <f>IF(D48="","",SUBTOTAL(3,$D$13:D48))</f>
        <v>36</v>
      </c>
      <c r="B48" s="22" t="s">
        <v>115</v>
      </c>
      <c r="C48" s="23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18.75">
      <c r="A49" s="9">
        <f>IF(D49="","",SUBTOTAL(3,$D$13:D49))</f>
        <v>37</v>
      </c>
      <c r="B49" s="22" t="s">
        <v>117</v>
      </c>
      <c r="C49" s="23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18.75">
      <c r="A50" s="9">
        <f>IF(D50="","",SUBTOTAL(3,$D$13:D50))</f>
        <v>38</v>
      </c>
      <c r="B50" s="22" t="s">
        <v>119</v>
      </c>
      <c r="C50" s="23" t="s">
        <v>47</v>
      </c>
      <c r="D50" s="39" t="s">
        <v>120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0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0</v>
      </c>
      <c r="T50" s="40">
        <v>0</v>
      </c>
      <c r="U50" s="40">
        <v>0</v>
      </c>
      <c r="V50" s="64">
        <v>0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0</v>
      </c>
      <c r="AU50" s="5"/>
    </row>
    <row r="51" spans="1:47" ht="18.75">
      <c r="A51" s="9">
        <f>IF(D51="","",SUBTOTAL(3,$D$13:D51))</f>
        <v>39</v>
      </c>
      <c r="B51" s="22" t="s">
        <v>121</v>
      </c>
      <c r="C51" s="23" t="s">
        <v>47</v>
      </c>
      <c r="D51" s="39" t="s">
        <v>122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0</v>
      </c>
      <c r="N51" s="40">
        <v>0</v>
      </c>
      <c r="O51" s="40">
        <v>0</v>
      </c>
      <c r="P51" s="40">
        <v>0</v>
      </c>
      <c r="Q51" s="40">
        <v>0</v>
      </c>
      <c r="R51" s="64">
        <v>0</v>
      </c>
      <c r="S51" s="40">
        <v>0</v>
      </c>
      <c r="T51" s="40">
        <v>0</v>
      </c>
      <c r="U51" s="40">
        <v>0</v>
      </c>
      <c r="V51" s="64">
        <v>0</v>
      </c>
      <c r="W51" s="40">
        <v>0</v>
      </c>
      <c r="X51" s="40">
        <v>0</v>
      </c>
      <c r="Y51" s="40">
        <v>0</v>
      </c>
      <c r="Z51" s="64">
        <v>0</v>
      </c>
      <c r="AA51" s="40">
        <v>0</v>
      </c>
      <c r="AB51" s="40">
        <v>0</v>
      </c>
      <c r="AC51" s="40">
        <v>0</v>
      </c>
      <c r="AD51" s="64">
        <v>0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</v>
      </c>
      <c r="AT51" s="25">
        <v>0</v>
      </c>
      <c r="AU51" s="5"/>
    </row>
    <row r="52" spans="1:47" ht="18.75">
      <c r="A52" s="9">
        <f>IF(D52="","",SUBTOTAL(3,$D$13:D52))</f>
        <v>40</v>
      </c>
      <c r="B52" s="22" t="s">
        <v>123</v>
      </c>
      <c r="C52" s="23" t="s">
        <v>47</v>
      </c>
      <c r="D52" s="39" t="s">
        <v>124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0</v>
      </c>
      <c r="N52" s="40">
        <v>0</v>
      </c>
      <c r="O52" s="40">
        <v>0</v>
      </c>
      <c r="P52" s="40">
        <v>0</v>
      </c>
      <c r="Q52" s="40">
        <v>0</v>
      </c>
      <c r="R52" s="64">
        <v>0</v>
      </c>
      <c r="S52" s="40">
        <v>0</v>
      </c>
      <c r="T52" s="40">
        <v>0</v>
      </c>
      <c r="U52" s="40">
        <v>0</v>
      </c>
      <c r="V52" s="64">
        <v>0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0</v>
      </c>
      <c r="AT52" s="25">
        <v>0</v>
      </c>
      <c r="AU52" s="5"/>
    </row>
    <row r="53" spans="1:47" ht="37.5">
      <c r="A53" s="9">
        <f>IF(D53="","",SUBTOTAL(3,$D$13:D53))</f>
        <v>41</v>
      </c>
      <c r="B53" s="22" t="s">
        <v>125</v>
      </c>
      <c r="C53" s="23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0</v>
      </c>
      <c r="T53" s="40">
        <v>0</v>
      </c>
      <c r="U53" s="40">
        <v>0</v>
      </c>
      <c r="V53" s="64">
        <v>0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0</v>
      </c>
      <c r="AU53" s="5"/>
    </row>
    <row r="54" spans="1:47" ht="18.75">
      <c r="A54" s="9">
        <f>IF(D54="","",SUBTOTAL(3,$D$13:D54))</f>
        <v>42</v>
      </c>
      <c r="B54" s="22" t="s">
        <v>127</v>
      </c>
      <c r="C54" s="23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10"/>
      <c r="C55" s="11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10"/>
      <c r="C56" s="11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10"/>
      <c r="C57" s="11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10"/>
      <c r="C58" s="11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10"/>
      <c r="C59" s="11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10"/>
      <c r="C60" s="11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10"/>
      <c r="C61" s="11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10"/>
      <c r="C62" s="11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10"/>
      <c r="C63" s="11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10"/>
      <c r="C64" s="11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10"/>
      <c r="C65" s="11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10"/>
      <c r="C66" s="11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10"/>
      <c r="C67" s="11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10"/>
      <c r="C68" s="11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10"/>
      <c r="C69" s="11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10"/>
      <c r="C70" s="11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10"/>
      <c r="C71" s="11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10"/>
      <c r="C72" s="11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10"/>
      <c r="C73" s="11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10"/>
      <c r="C74" s="11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10"/>
      <c r="C75" s="11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10"/>
      <c r="C76" s="11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10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10"/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10"/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10"/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10"/>
      <c r="C81" s="11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10"/>
      <c r="C82" s="11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10"/>
      <c r="C83" s="11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10"/>
      <c r="C84" s="11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10"/>
      <c r="C85" s="11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10"/>
      <c r="C86" s="11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10"/>
      <c r="C87" s="11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10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10"/>
      <c r="C89" s="11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10"/>
      <c r="C90" s="11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10"/>
      <c r="C91" s="11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10"/>
      <c r="C92" s="11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10"/>
      <c r="C93" s="11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10"/>
      <c r="C94" s="11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10"/>
      <c r="C95" s="11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10"/>
      <c r="C96" s="11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10"/>
      <c r="C97" s="11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10"/>
      <c r="C98" s="11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10"/>
      <c r="C99" s="11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10"/>
      <c r="C100" s="11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10"/>
      <c r="C101" s="11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10"/>
      <c r="C102" s="11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10"/>
      <c r="C103" s="11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10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10"/>
      <c r="C105" s="11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10"/>
      <c r="C106" s="11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10"/>
      <c r="C108" s="11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0</v>
      </c>
      <c r="F109" s="4">
        <f t="shared" si="1"/>
        <v>0</v>
      </c>
      <c r="G109" s="4">
        <f t="shared" si="1"/>
        <v>0</v>
      </c>
      <c r="H109" s="4">
        <f t="shared" si="1"/>
        <v>0</v>
      </c>
      <c r="I109" s="4">
        <f t="shared" si="1"/>
        <v>4</v>
      </c>
      <c r="J109" s="4">
        <f t="shared" si="1"/>
        <v>0</v>
      </c>
      <c r="K109" s="4">
        <f t="shared" si="1"/>
        <v>0</v>
      </c>
      <c r="L109" s="4">
        <f t="shared" si="1"/>
        <v>4</v>
      </c>
      <c r="M109" s="4">
        <f t="shared" si="1"/>
        <v>14</v>
      </c>
      <c r="N109" s="4">
        <f t="shared" si="1"/>
        <v>0</v>
      </c>
      <c r="O109" s="4">
        <f t="shared" si="1"/>
        <v>0</v>
      </c>
      <c r="P109" s="4">
        <f t="shared" si="1"/>
        <v>3.5</v>
      </c>
      <c r="Q109" s="4">
        <f t="shared" si="1"/>
        <v>3.5</v>
      </c>
      <c r="R109" s="17">
        <f t="shared" si="1"/>
        <v>7</v>
      </c>
      <c r="S109" s="4">
        <f t="shared" si="1"/>
        <v>0</v>
      </c>
      <c r="T109" s="4">
        <f t="shared" si="1"/>
        <v>0</v>
      </c>
      <c r="U109" s="4"/>
      <c r="V109" s="4">
        <f>SUBTOTAL(9,V11:V108)</f>
        <v>0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0</v>
      </c>
      <c r="AB109" s="4">
        <f>SUBTOTAL(9,AB11:AB108)</f>
        <v>0</v>
      </c>
      <c r="AC109" s="4"/>
      <c r="AD109" s="4">
        <f>SUBTOTAL(9,AD11:AD108)</f>
        <v>0</v>
      </c>
      <c r="AE109" s="4">
        <f>SUBTOTAL(9,AE11:AE108)</f>
        <v>0</v>
      </c>
      <c r="AF109" s="4">
        <f>SUBTOTAL(9,AF11:AF108)</f>
        <v>0</v>
      </c>
      <c r="AG109" s="4"/>
      <c r="AH109" s="4">
        <f t="shared" ref="AH109:AT109" si="2">SUBTOTAL(9,AH11:AH108)</f>
        <v>0</v>
      </c>
      <c r="AI109" s="4">
        <f t="shared" si="2"/>
        <v>4</v>
      </c>
      <c r="AJ109" s="4">
        <f t="shared" si="2"/>
        <v>4</v>
      </c>
      <c r="AK109" s="4">
        <f t="shared" si="2"/>
        <v>1.6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4</v>
      </c>
      <c r="AP109" s="4">
        <f t="shared" si="2"/>
        <v>4</v>
      </c>
      <c r="AQ109" s="4">
        <f t="shared" si="2"/>
        <v>3.2</v>
      </c>
      <c r="AR109" s="4">
        <f t="shared" si="2"/>
        <v>0</v>
      </c>
      <c r="AS109" s="4">
        <f t="shared" si="2"/>
        <v>0</v>
      </c>
      <c r="AT109" s="4">
        <f t="shared" si="2"/>
        <v>25.9</v>
      </c>
      <c r="AU109" s="5"/>
    </row>
    <row r="110" spans="1:47">
      <c r="AU110" s="5"/>
    </row>
    <row r="111" spans="1:47">
      <c r="C111" s="5" t="s">
        <v>154</v>
      </c>
      <c r="AH111" s="5" t="s">
        <v>155</v>
      </c>
      <c r="AU111" s="5"/>
    </row>
    <row r="112" spans="1:47">
      <c r="AU112" s="5"/>
    </row>
  </sheetData>
  <mergeCells count="28">
    <mergeCell ref="AR10:AR12"/>
    <mergeCell ref="AI11:AK11"/>
    <mergeCell ref="AL11:AN11"/>
    <mergeCell ref="AO11:AQ11"/>
    <mergeCell ref="S10:AH10"/>
    <mergeCell ref="AI10:AQ10"/>
    <mergeCell ref="A4:M4"/>
    <mergeCell ref="AF4:AT4"/>
    <mergeCell ref="A6:AT6"/>
    <mergeCell ref="A7:AT7"/>
    <mergeCell ref="A10:A12"/>
    <mergeCell ref="B10:B12"/>
    <mergeCell ref="C10:C12"/>
    <mergeCell ref="D10:D12"/>
    <mergeCell ref="E10:M11"/>
    <mergeCell ref="N10:R11"/>
    <mergeCell ref="AS10:AS12"/>
    <mergeCell ref="AT10:AT12"/>
    <mergeCell ref="S11:V11"/>
    <mergeCell ref="W11:Z11"/>
    <mergeCell ref="AA11:AD11"/>
    <mergeCell ref="AE11:AH11"/>
    <mergeCell ref="A1:M1"/>
    <mergeCell ref="AC1:AT1"/>
    <mergeCell ref="A2:M2"/>
    <mergeCell ref="AC2:AT2"/>
    <mergeCell ref="A3:M3"/>
    <mergeCell ref="AC3:AT3"/>
  </mergeCells>
  <conditionalFormatting sqref="H10:I12 AE109:AK1048576 AE10:AK11 AO10:AT12 L109:V1048576 AE12:AF12 AH12:AK12 L10:V12 AO109:AT1048576 H109:I1048576 F13:AT108 E10:E1048576">
    <cfRule type="cellIs" dxfId="33" priority="13" stopIfTrue="1" operator="lessThan">
      <formula>0</formula>
    </cfRule>
  </conditionalFormatting>
  <conditionalFormatting sqref="E9:AT9">
    <cfRule type="cellIs" dxfId="32" priority="12" stopIfTrue="1" operator="lessThan">
      <formula>0</formula>
    </cfRule>
  </conditionalFormatting>
  <conditionalFormatting sqref="F10:F12 F109:F1048576">
    <cfRule type="cellIs" dxfId="31" priority="11" stopIfTrue="1" operator="lessThan">
      <formula>0</formula>
    </cfRule>
  </conditionalFormatting>
  <conditionalFormatting sqref="G10:G12 G109:G1048576">
    <cfRule type="cellIs" dxfId="30" priority="10" stopIfTrue="1" operator="lessThan">
      <formula>0</formula>
    </cfRule>
  </conditionalFormatting>
  <conditionalFormatting sqref="J10:J12 J109:J1048576">
    <cfRule type="cellIs" dxfId="29" priority="9" stopIfTrue="1" operator="lessThan">
      <formula>0</formula>
    </cfRule>
  </conditionalFormatting>
  <conditionalFormatting sqref="K10:K12 K109:K1048576">
    <cfRule type="cellIs" dxfId="28" priority="8" stopIfTrue="1" operator="lessThan">
      <formula>0</formula>
    </cfRule>
  </conditionalFormatting>
  <conditionalFormatting sqref="AA109:AD1048576 AA12:AB12 AD12 AA10:AD11">
    <cfRule type="cellIs" dxfId="27" priority="7" stopIfTrue="1" operator="lessThan">
      <formula>0</formula>
    </cfRule>
  </conditionalFormatting>
  <conditionalFormatting sqref="W10:Z11 W109:Z1048576 W12:X12 Z12">
    <cfRule type="cellIs" dxfId="26" priority="6" stopIfTrue="1" operator="lessThan">
      <formula>0</formula>
    </cfRule>
  </conditionalFormatting>
  <conditionalFormatting sqref="AL109:AN1048576 AL10:AN10 AL12:AN12">
    <cfRule type="cellIs" dxfId="25" priority="5" stopIfTrue="1" operator="lessThan">
      <formula>0</formula>
    </cfRule>
  </conditionalFormatting>
  <conditionalFormatting sqref="AL11:AN11">
    <cfRule type="cellIs" dxfId="24" priority="4" stopIfTrue="1" operator="lessThan">
      <formula>0</formula>
    </cfRule>
  </conditionalFormatting>
  <conditionalFormatting sqref="Y12">
    <cfRule type="cellIs" dxfId="23" priority="3" stopIfTrue="1" operator="lessThan">
      <formula>0</formula>
    </cfRule>
  </conditionalFormatting>
  <conditionalFormatting sqref="AC12">
    <cfRule type="cellIs" dxfId="22" priority="2" stopIfTrue="1" operator="lessThan">
      <formula>0</formula>
    </cfRule>
  </conditionalFormatting>
  <conditionalFormatting sqref="AG12">
    <cfRule type="cellIs" dxfId="21" priority="1" stopIfTrue="1" operator="lessThan">
      <formula>0</formula>
    </cfRule>
  </conditionalFormatting>
  <pageMargins left="0.45" right="0.2" top="0.25" bottom="0.25" header="0.3" footer="0.3"/>
  <pageSetup paperSize="8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2"/>
  <sheetViews>
    <sheetView tabSelected="1" topLeftCell="A10" workbookViewId="0">
      <selection activeCell="B14" sqref="B14"/>
    </sheetView>
  </sheetViews>
  <sheetFormatPr defaultRowHeight="15"/>
  <cols>
    <col min="1" max="1" width="5" style="6" bestFit="1" customWidth="1"/>
    <col min="2" max="2" width="11.5703125" style="6" customWidth="1"/>
    <col min="3" max="3" width="21.5703125" style="5" customWidth="1"/>
    <col min="4" max="4" width="30.28515625" style="7" customWidth="1"/>
    <col min="5" max="17" width="10" style="5" customWidth="1"/>
    <col min="18" max="18" width="10" style="17" customWidth="1"/>
    <col min="19" max="45" width="10" style="5" customWidth="1"/>
    <col min="46" max="46" width="10" style="4" customWidth="1"/>
    <col min="47" max="47" width="2.140625" style="4" bestFit="1" customWidth="1"/>
    <col min="48" max="16384" width="9.140625" style="5"/>
  </cols>
  <sheetData>
    <row r="1" spans="1:47" s="49" customFormat="1" ht="18.75">
      <c r="A1" s="97" t="s">
        <v>129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AC1" s="98" t="s">
        <v>130</v>
      </c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7" s="49" customFormat="1" ht="18.75">
      <c r="A2" s="98" t="s">
        <v>148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AC2" s="98" t="s">
        <v>131</v>
      </c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</row>
    <row r="3" spans="1:47" s="49" customFormat="1" ht="18.75">
      <c r="A3" s="99" t="s">
        <v>149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AC3" s="100" t="s">
        <v>132</v>
      </c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</row>
    <row r="4" spans="1:47" s="49" customFormat="1" ht="18.75">
      <c r="A4" s="99" t="s">
        <v>133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R4" s="50"/>
      <c r="T4" s="50"/>
      <c r="U4" s="50"/>
      <c r="AF4" s="101" t="s">
        <v>134</v>
      </c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47" s="49" customFormat="1" ht="9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R5" s="50"/>
      <c r="T5" s="50"/>
      <c r="U5" s="50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</row>
    <row r="6" spans="1:47" s="49" customFormat="1" ht="22.5">
      <c r="A6" s="102" t="s">
        <v>151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</row>
    <row r="7" spans="1:47" s="49" customFormat="1" ht="20.25">
      <c r="A7" s="103" t="s">
        <v>153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</row>
    <row r="9" spans="1:47">
      <c r="E9" s="4">
        <f t="shared" ref="E9:AT9" si="0">SUBTOTAL(9,E13:E108)</f>
        <v>151</v>
      </c>
      <c r="F9" s="4">
        <f t="shared" si="0"/>
        <v>53</v>
      </c>
      <c r="G9" s="4">
        <f t="shared" si="0"/>
        <v>0</v>
      </c>
      <c r="H9" s="4">
        <f t="shared" si="0"/>
        <v>12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264.5</v>
      </c>
      <c r="N9" s="4">
        <f t="shared" si="0"/>
        <v>128.25</v>
      </c>
      <c r="O9" s="4">
        <f t="shared" si="0"/>
        <v>130.64999999999998</v>
      </c>
      <c r="P9" s="4">
        <f t="shared" si="0"/>
        <v>0</v>
      </c>
      <c r="Q9" s="4">
        <f t="shared" si="0"/>
        <v>0</v>
      </c>
      <c r="R9" s="4">
        <f t="shared" si="0"/>
        <v>301.7</v>
      </c>
      <c r="S9" s="4">
        <f t="shared" si="0"/>
        <v>8890</v>
      </c>
      <c r="T9" s="4">
        <f t="shared" si="0"/>
        <v>8960</v>
      </c>
      <c r="U9" s="4">
        <f t="shared" si="0"/>
        <v>8889</v>
      </c>
      <c r="V9" s="4">
        <f t="shared" si="0"/>
        <v>922.45000000000027</v>
      </c>
      <c r="W9" s="4">
        <f t="shared" si="0"/>
        <v>0</v>
      </c>
      <c r="X9" s="4">
        <f t="shared" si="0"/>
        <v>0</v>
      </c>
      <c r="Y9" s="4">
        <f t="shared" si="0"/>
        <v>0</v>
      </c>
      <c r="Z9" s="4">
        <f t="shared" si="0"/>
        <v>0</v>
      </c>
      <c r="AA9" s="4">
        <f t="shared" si="0"/>
        <v>2273</v>
      </c>
      <c r="AB9" s="4">
        <f t="shared" si="0"/>
        <v>2273</v>
      </c>
      <c r="AC9" s="4">
        <f t="shared" si="0"/>
        <v>2273</v>
      </c>
      <c r="AD9" s="4">
        <f t="shared" si="0"/>
        <v>227.29999999999998</v>
      </c>
      <c r="AE9" s="4">
        <f t="shared" si="0"/>
        <v>340</v>
      </c>
      <c r="AF9" s="4">
        <f t="shared" si="0"/>
        <v>340</v>
      </c>
      <c r="AG9" s="4">
        <f t="shared" si="0"/>
        <v>340</v>
      </c>
      <c r="AH9" s="4">
        <f t="shared" si="0"/>
        <v>68</v>
      </c>
      <c r="AI9" s="4">
        <f t="shared" si="0"/>
        <v>4</v>
      </c>
      <c r="AJ9" s="4">
        <f t="shared" si="0"/>
        <v>4</v>
      </c>
      <c r="AK9" s="4">
        <f t="shared" si="0"/>
        <v>3.6</v>
      </c>
      <c r="AL9" s="4">
        <f t="shared" si="0"/>
        <v>0</v>
      </c>
      <c r="AM9" s="4">
        <f t="shared" si="0"/>
        <v>0</v>
      </c>
      <c r="AN9" s="4">
        <f t="shared" si="0"/>
        <v>0</v>
      </c>
      <c r="AO9" s="4">
        <f t="shared" si="0"/>
        <v>4</v>
      </c>
      <c r="AP9" s="4">
        <f t="shared" si="0"/>
        <v>4</v>
      </c>
      <c r="AQ9" s="4">
        <f t="shared" si="0"/>
        <v>5.6000000000000005</v>
      </c>
      <c r="AR9" s="4">
        <f t="shared" si="0"/>
        <v>0</v>
      </c>
      <c r="AS9" s="4">
        <f t="shared" si="0"/>
        <v>25.299999999999997</v>
      </c>
      <c r="AT9" s="4">
        <f t="shared" si="0"/>
        <v>1818.9000000000003</v>
      </c>
    </row>
    <row r="10" spans="1:47" s="19" customFormat="1" ht="24.75" customHeight="1">
      <c r="A10" s="92" t="s">
        <v>0</v>
      </c>
      <c r="B10" s="90" t="s">
        <v>1</v>
      </c>
      <c r="C10" s="106" t="s">
        <v>2</v>
      </c>
      <c r="D10" s="96" t="s">
        <v>3</v>
      </c>
      <c r="E10" s="90" t="s">
        <v>4</v>
      </c>
      <c r="F10" s="90"/>
      <c r="G10" s="90"/>
      <c r="H10" s="90"/>
      <c r="I10" s="90"/>
      <c r="J10" s="90"/>
      <c r="K10" s="90"/>
      <c r="L10" s="90"/>
      <c r="M10" s="90"/>
      <c r="N10" s="90" t="s">
        <v>5</v>
      </c>
      <c r="O10" s="90"/>
      <c r="P10" s="90"/>
      <c r="Q10" s="90"/>
      <c r="R10" s="90"/>
      <c r="S10" s="90" t="s">
        <v>6</v>
      </c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 t="s">
        <v>7</v>
      </c>
      <c r="AJ10" s="90"/>
      <c r="AK10" s="90"/>
      <c r="AL10" s="90"/>
      <c r="AM10" s="90"/>
      <c r="AN10" s="90"/>
      <c r="AO10" s="90"/>
      <c r="AP10" s="90"/>
      <c r="AQ10" s="90"/>
      <c r="AR10" s="91" t="s">
        <v>8</v>
      </c>
      <c r="AS10" s="91" t="s">
        <v>9</v>
      </c>
      <c r="AT10" s="105" t="s">
        <v>10</v>
      </c>
      <c r="AU10" s="8">
        <f>SUBTOTAL(9,AT:AT)</f>
        <v>1818.9000000000003</v>
      </c>
    </row>
    <row r="11" spans="1:47" s="19" customFormat="1" ht="18" customHeight="1">
      <c r="A11" s="92"/>
      <c r="B11" s="92"/>
      <c r="C11" s="106"/>
      <c r="D11" s="96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 t="s">
        <v>11</v>
      </c>
      <c r="T11" s="90"/>
      <c r="U11" s="90"/>
      <c r="V11" s="90"/>
      <c r="W11" s="90" t="s">
        <v>12</v>
      </c>
      <c r="X11" s="90"/>
      <c r="Y11" s="90"/>
      <c r="Z11" s="90"/>
      <c r="AA11" s="90" t="s">
        <v>13</v>
      </c>
      <c r="AB11" s="90"/>
      <c r="AC11" s="90"/>
      <c r="AD11" s="90"/>
      <c r="AE11" s="90" t="s">
        <v>14</v>
      </c>
      <c r="AF11" s="90"/>
      <c r="AG11" s="90"/>
      <c r="AH11" s="90"/>
      <c r="AI11" s="90" t="s">
        <v>11</v>
      </c>
      <c r="AJ11" s="90"/>
      <c r="AK11" s="90"/>
      <c r="AL11" s="90" t="s">
        <v>12</v>
      </c>
      <c r="AM11" s="90"/>
      <c r="AN11" s="90"/>
      <c r="AO11" s="90" t="s">
        <v>14</v>
      </c>
      <c r="AP11" s="90"/>
      <c r="AQ11" s="90"/>
      <c r="AR11" s="91"/>
      <c r="AS11" s="91"/>
      <c r="AT11" s="105"/>
      <c r="AU11" s="8"/>
    </row>
    <row r="12" spans="1:47" ht="108">
      <c r="A12" s="92"/>
      <c r="B12" s="92"/>
      <c r="C12" s="106"/>
      <c r="D12" s="96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48" t="s">
        <v>23</v>
      </c>
      <c r="N12" s="1" t="s">
        <v>24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48" t="s">
        <v>32</v>
      </c>
      <c r="W12" s="1" t="s">
        <v>33</v>
      </c>
      <c r="X12" s="1" t="s">
        <v>34</v>
      </c>
      <c r="Y12" s="3" t="s">
        <v>31</v>
      </c>
      <c r="Z12" s="48" t="s">
        <v>35</v>
      </c>
      <c r="AA12" s="1" t="s">
        <v>33</v>
      </c>
      <c r="AB12" s="1" t="s">
        <v>34</v>
      </c>
      <c r="AC12" s="3" t="s">
        <v>31</v>
      </c>
      <c r="AD12" s="48" t="s">
        <v>35</v>
      </c>
      <c r="AE12" s="1" t="s">
        <v>33</v>
      </c>
      <c r="AF12" s="1" t="s">
        <v>34</v>
      </c>
      <c r="AG12" s="3" t="s">
        <v>31</v>
      </c>
      <c r="AH12" s="48" t="s">
        <v>35</v>
      </c>
      <c r="AI12" s="1" t="s">
        <v>36</v>
      </c>
      <c r="AJ12" s="1" t="s">
        <v>37</v>
      </c>
      <c r="AK12" s="48" t="s">
        <v>32</v>
      </c>
      <c r="AL12" s="1" t="s">
        <v>38</v>
      </c>
      <c r="AM12" s="1" t="s">
        <v>39</v>
      </c>
      <c r="AN12" s="48" t="s">
        <v>40</v>
      </c>
      <c r="AO12" s="1" t="s">
        <v>41</v>
      </c>
      <c r="AP12" s="1" t="s">
        <v>42</v>
      </c>
      <c r="AQ12" s="48" t="s">
        <v>35</v>
      </c>
      <c r="AR12" s="91"/>
      <c r="AS12" s="91"/>
      <c r="AT12" s="105"/>
    </row>
    <row r="13" spans="1:47" ht="18.75">
      <c r="A13" s="9">
        <f>IF(D13="","",SUBTOTAL(3,$D$13:D13))</f>
        <v>1</v>
      </c>
      <c r="B13" s="22" t="s">
        <v>44</v>
      </c>
      <c r="C13" s="23" t="s">
        <v>43</v>
      </c>
      <c r="D13" s="39" t="s">
        <v>45</v>
      </c>
      <c r="E13" s="40">
        <v>4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64">
        <v>4</v>
      </c>
      <c r="N13" s="40">
        <v>0</v>
      </c>
      <c r="O13" s="40">
        <v>0</v>
      </c>
      <c r="P13" s="40">
        <v>0</v>
      </c>
      <c r="Q13" s="40">
        <v>0</v>
      </c>
      <c r="R13" s="64">
        <v>0</v>
      </c>
      <c r="S13" s="40">
        <v>119</v>
      </c>
      <c r="T13" s="40">
        <v>0</v>
      </c>
      <c r="U13" s="40">
        <v>218</v>
      </c>
      <c r="V13" s="64">
        <v>-9.9</v>
      </c>
      <c r="W13" s="40">
        <v>0</v>
      </c>
      <c r="X13" s="40">
        <v>0</v>
      </c>
      <c r="Y13" s="40">
        <v>0</v>
      </c>
      <c r="Z13" s="64">
        <v>0</v>
      </c>
      <c r="AA13" s="40">
        <v>0</v>
      </c>
      <c r="AB13" s="40">
        <v>0</v>
      </c>
      <c r="AC13" s="40">
        <v>0</v>
      </c>
      <c r="AD13" s="64">
        <v>0</v>
      </c>
      <c r="AE13" s="40">
        <v>0</v>
      </c>
      <c r="AF13" s="40">
        <v>0</v>
      </c>
      <c r="AG13" s="40">
        <v>0</v>
      </c>
      <c r="AH13" s="64">
        <v>0</v>
      </c>
      <c r="AI13" s="40">
        <v>0</v>
      </c>
      <c r="AJ13" s="40">
        <v>0</v>
      </c>
      <c r="AK13" s="64">
        <v>0</v>
      </c>
      <c r="AL13" s="40">
        <v>0</v>
      </c>
      <c r="AM13" s="40">
        <v>0</v>
      </c>
      <c r="AN13" s="64">
        <v>0</v>
      </c>
      <c r="AO13" s="40">
        <v>0</v>
      </c>
      <c r="AP13" s="40">
        <v>0</v>
      </c>
      <c r="AQ13" s="64">
        <v>0</v>
      </c>
      <c r="AR13" s="64">
        <v>0</v>
      </c>
      <c r="AS13" s="64">
        <v>0</v>
      </c>
      <c r="AT13" s="25">
        <v>-5.9</v>
      </c>
    </row>
    <row r="14" spans="1:47" ht="18.75">
      <c r="A14" s="9">
        <f>IF(D14="","",SUBTOTAL(3,$D$13:D14))</f>
        <v>2</v>
      </c>
      <c r="B14" s="22" t="s">
        <v>46</v>
      </c>
      <c r="C14" s="23" t="s">
        <v>47</v>
      </c>
      <c r="D14" s="39" t="s">
        <v>48</v>
      </c>
      <c r="E14" s="40">
        <v>6</v>
      </c>
      <c r="F14" s="40">
        <v>0</v>
      </c>
      <c r="G14" s="40">
        <v>0</v>
      </c>
      <c r="H14" s="40">
        <v>2</v>
      </c>
      <c r="I14" s="40">
        <v>0</v>
      </c>
      <c r="J14" s="40">
        <v>0</v>
      </c>
      <c r="K14" s="40">
        <v>0</v>
      </c>
      <c r="L14" s="40">
        <v>0</v>
      </c>
      <c r="M14" s="64">
        <v>9</v>
      </c>
      <c r="N14" s="40">
        <v>5.3999999999999995</v>
      </c>
      <c r="O14" s="40">
        <v>9.2999999999999989</v>
      </c>
      <c r="P14" s="40">
        <v>0</v>
      </c>
      <c r="Q14" s="40">
        <v>0</v>
      </c>
      <c r="R14" s="64">
        <v>19.100000000000001</v>
      </c>
      <c r="S14" s="40">
        <v>150</v>
      </c>
      <c r="T14" s="40">
        <v>320</v>
      </c>
      <c r="U14" s="40">
        <v>329</v>
      </c>
      <c r="V14" s="64">
        <v>14.8</v>
      </c>
      <c r="W14" s="40">
        <v>0</v>
      </c>
      <c r="X14" s="40">
        <v>0</v>
      </c>
      <c r="Y14" s="40">
        <v>0</v>
      </c>
      <c r="Z14" s="64">
        <v>0</v>
      </c>
      <c r="AA14" s="40">
        <v>0</v>
      </c>
      <c r="AB14" s="40">
        <v>49</v>
      </c>
      <c r="AC14" s="40">
        <v>0</v>
      </c>
      <c r="AD14" s="64">
        <v>4.9000000000000004</v>
      </c>
      <c r="AE14" s="40">
        <v>50</v>
      </c>
      <c r="AF14" s="40">
        <v>64</v>
      </c>
      <c r="AG14" s="40">
        <v>50</v>
      </c>
      <c r="AH14" s="64">
        <v>12.8</v>
      </c>
      <c r="AI14" s="40">
        <v>0</v>
      </c>
      <c r="AJ14" s="40">
        <v>0</v>
      </c>
      <c r="AK14" s="64">
        <v>0</v>
      </c>
      <c r="AL14" s="40">
        <v>0</v>
      </c>
      <c r="AM14" s="40">
        <v>0</v>
      </c>
      <c r="AN14" s="64">
        <v>0</v>
      </c>
      <c r="AO14" s="40">
        <v>0</v>
      </c>
      <c r="AP14" s="40">
        <v>0</v>
      </c>
      <c r="AQ14" s="64">
        <v>0</v>
      </c>
      <c r="AR14" s="64">
        <v>0</v>
      </c>
      <c r="AS14" s="64">
        <v>1.7</v>
      </c>
      <c r="AT14" s="25">
        <v>62.3</v>
      </c>
    </row>
    <row r="15" spans="1:47" ht="18.75">
      <c r="A15" s="9">
        <f>IF(D15="","",SUBTOTAL(3,$D$13:D15))</f>
        <v>3</v>
      </c>
      <c r="B15" s="22" t="s">
        <v>49</v>
      </c>
      <c r="C15" s="23" t="s">
        <v>47</v>
      </c>
      <c r="D15" s="39" t="s">
        <v>50</v>
      </c>
      <c r="E15" s="40">
        <v>2</v>
      </c>
      <c r="F15" s="40">
        <v>0</v>
      </c>
      <c r="G15" s="40">
        <v>0</v>
      </c>
      <c r="H15" s="40">
        <v>4</v>
      </c>
      <c r="I15" s="40">
        <v>0</v>
      </c>
      <c r="J15" s="40">
        <v>0</v>
      </c>
      <c r="K15" s="40">
        <v>0</v>
      </c>
      <c r="L15" s="40">
        <v>0</v>
      </c>
      <c r="M15" s="64">
        <v>14</v>
      </c>
      <c r="N15" s="40">
        <v>1.35</v>
      </c>
      <c r="O15" s="40">
        <v>2.85</v>
      </c>
      <c r="P15" s="40">
        <v>0</v>
      </c>
      <c r="Q15" s="40">
        <v>0</v>
      </c>
      <c r="R15" s="64">
        <v>4.2</v>
      </c>
      <c r="S15" s="40">
        <v>141</v>
      </c>
      <c r="T15" s="40">
        <v>329</v>
      </c>
      <c r="U15" s="40">
        <v>314</v>
      </c>
      <c r="V15" s="64">
        <v>19.900000000000002</v>
      </c>
      <c r="W15" s="40">
        <v>0</v>
      </c>
      <c r="X15" s="40">
        <v>0</v>
      </c>
      <c r="Y15" s="40">
        <v>0</v>
      </c>
      <c r="Z15" s="64">
        <v>0</v>
      </c>
      <c r="AA15" s="40">
        <v>49</v>
      </c>
      <c r="AB15" s="40">
        <v>90</v>
      </c>
      <c r="AC15" s="40">
        <v>49</v>
      </c>
      <c r="AD15" s="64">
        <v>9</v>
      </c>
      <c r="AE15" s="40">
        <v>64</v>
      </c>
      <c r="AF15" s="40">
        <v>34</v>
      </c>
      <c r="AG15" s="40">
        <v>48</v>
      </c>
      <c r="AH15" s="64">
        <v>10</v>
      </c>
      <c r="AI15" s="40">
        <v>0</v>
      </c>
      <c r="AJ15" s="40">
        <v>0</v>
      </c>
      <c r="AK15" s="64">
        <v>0</v>
      </c>
      <c r="AL15" s="40">
        <v>0</v>
      </c>
      <c r="AM15" s="40">
        <v>0</v>
      </c>
      <c r="AN15" s="64">
        <v>0</v>
      </c>
      <c r="AO15" s="40">
        <v>0</v>
      </c>
      <c r="AP15" s="40">
        <v>0</v>
      </c>
      <c r="AQ15" s="64">
        <v>0</v>
      </c>
      <c r="AR15" s="64">
        <v>0</v>
      </c>
      <c r="AS15" s="64">
        <v>3.4</v>
      </c>
      <c r="AT15" s="25">
        <v>60.5</v>
      </c>
    </row>
    <row r="16" spans="1:47" ht="18.75">
      <c r="A16" s="9">
        <f>IF(D16="","",SUBTOTAL(3,$D$13:D16))</f>
        <v>4</v>
      </c>
      <c r="B16" s="22" t="s">
        <v>51</v>
      </c>
      <c r="C16" s="23" t="s">
        <v>47</v>
      </c>
      <c r="D16" s="39" t="s">
        <v>52</v>
      </c>
      <c r="E16" s="40">
        <v>2</v>
      </c>
      <c r="F16" s="40">
        <v>10</v>
      </c>
      <c r="G16" s="40">
        <v>0</v>
      </c>
      <c r="H16" s="40">
        <v>2</v>
      </c>
      <c r="I16" s="40">
        <v>0</v>
      </c>
      <c r="J16" s="40">
        <v>0</v>
      </c>
      <c r="K16" s="40">
        <v>0</v>
      </c>
      <c r="L16" s="40">
        <v>0</v>
      </c>
      <c r="M16" s="64">
        <v>18</v>
      </c>
      <c r="N16" s="40">
        <v>3.45</v>
      </c>
      <c r="O16" s="40">
        <v>2.4</v>
      </c>
      <c r="P16" s="40">
        <v>0</v>
      </c>
      <c r="Q16" s="40">
        <v>0</v>
      </c>
      <c r="R16" s="64">
        <v>5.85</v>
      </c>
      <c r="S16" s="40">
        <v>34</v>
      </c>
      <c r="T16" s="40">
        <v>150</v>
      </c>
      <c r="U16" s="40">
        <v>202</v>
      </c>
      <c r="V16" s="64">
        <v>-1.8</v>
      </c>
      <c r="W16" s="40">
        <v>0</v>
      </c>
      <c r="X16" s="40">
        <v>0</v>
      </c>
      <c r="Y16" s="40">
        <v>0</v>
      </c>
      <c r="Z16" s="64">
        <v>0</v>
      </c>
      <c r="AA16" s="40">
        <v>0</v>
      </c>
      <c r="AB16" s="40">
        <v>0</v>
      </c>
      <c r="AC16" s="40">
        <v>0</v>
      </c>
      <c r="AD16" s="64">
        <v>0</v>
      </c>
      <c r="AE16" s="40">
        <v>54</v>
      </c>
      <c r="AF16" s="40">
        <v>0</v>
      </c>
      <c r="AG16" s="40">
        <v>106</v>
      </c>
      <c r="AH16" s="64">
        <v>-10.4</v>
      </c>
      <c r="AI16" s="40">
        <v>0</v>
      </c>
      <c r="AJ16" s="40">
        <v>0</v>
      </c>
      <c r="AK16" s="64">
        <v>0</v>
      </c>
      <c r="AL16" s="40">
        <v>0</v>
      </c>
      <c r="AM16" s="40">
        <v>0</v>
      </c>
      <c r="AN16" s="64">
        <v>0</v>
      </c>
      <c r="AO16" s="40">
        <v>0</v>
      </c>
      <c r="AP16" s="40">
        <v>0</v>
      </c>
      <c r="AQ16" s="64">
        <v>0</v>
      </c>
      <c r="AR16" s="64">
        <v>0</v>
      </c>
      <c r="AS16" s="64">
        <v>0.6</v>
      </c>
      <c r="AT16" s="25">
        <v>12.3</v>
      </c>
    </row>
    <row r="17" spans="1:47" ht="18.75">
      <c r="A17" s="9">
        <f>IF(D17="","",SUBTOTAL(3,$D$13:D17))</f>
        <v>5</v>
      </c>
      <c r="B17" s="22" t="s">
        <v>53</v>
      </c>
      <c r="C17" s="23" t="s">
        <v>47</v>
      </c>
      <c r="D17" s="39" t="s">
        <v>54</v>
      </c>
      <c r="E17" s="40">
        <v>10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64">
        <v>10</v>
      </c>
      <c r="N17" s="40">
        <v>2.7</v>
      </c>
      <c r="O17" s="40">
        <v>5.9999999999999991</v>
      </c>
      <c r="P17" s="40">
        <v>0</v>
      </c>
      <c r="Q17" s="40">
        <v>0</v>
      </c>
      <c r="R17" s="64">
        <v>11.1</v>
      </c>
      <c r="S17" s="40">
        <v>368</v>
      </c>
      <c r="T17" s="40">
        <v>324</v>
      </c>
      <c r="U17" s="40">
        <v>414</v>
      </c>
      <c r="V17" s="64">
        <v>27.8</v>
      </c>
      <c r="W17" s="40">
        <v>0</v>
      </c>
      <c r="X17" s="40">
        <v>0</v>
      </c>
      <c r="Y17" s="40">
        <v>0</v>
      </c>
      <c r="Z17" s="64">
        <v>0</v>
      </c>
      <c r="AA17" s="40">
        <v>0</v>
      </c>
      <c r="AB17" s="40">
        <v>0</v>
      </c>
      <c r="AC17" s="40">
        <v>0</v>
      </c>
      <c r="AD17" s="64">
        <v>0</v>
      </c>
      <c r="AE17" s="40">
        <v>0</v>
      </c>
      <c r="AF17" s="40">
        <v>0</v>
      </c>
      <c r="AG17" s="40">
        <v>0</v>
      </c>
      <c r="AH17" s="64">
        <v>0</v>
      </c>
      <c r="AI17" s="40">
        <v>0</v>
      </c>
      <c r="AJ17" s="40">
        <v>0</v>
      </c>
      <c r="AK17" s="64">
        <v>0</v>
      </c>
      <c r="AL17" s="40">
        <v>0</v>
      </c>
      <c r="AM17" s="40">
        <v>0</v>
      </c>
      <c r="AN17" s="64">
        <v>0</v>
      </c>
      <c r="AO17" s="40">
        <v>0</v>
      </c>
      <c r="AP17" s="40">
        <v>0</v>
      </c>
      <c r="AQ17" s="64">
        <v>1.2</v>
      </c>
      <c r="AR17" s="64">
        <v>0</v>
      </c>
      <c r="AS17" s="64">
        <v>1.4</v>
      </c>
      <c r="AT17" s="25">
        <v>51.5</v>
      </c>
    </row>
    <row r="18" spans="1:47" ht="18.75">
      <c r="A18" s="9">
        <f>IF(D18="","",SUBTOTAL(3,$D$13:D18))</f>
        <v>6</v>
      </c>
      <c r="B18" s="22" t="s">
        <v>55</v>
      </c>
      <c r="C18" s="23" t="s">
        <v>47</v>
      </c>
      <c r="D18" s="39" t="s">
        <v>56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64">
        <v>0</v>
      </c>
      <c r="N18" s="40">
        <v>0</v>
      </c>
      <c r="O18" s="40">
        <v>0</v>
      </c>
      <c r="P18" s="40">
        <v>0</v>
      </c>
      <c r="Q18" s="40">
        <v>0</v>
      </c>
      <c r="R18" s="64">
        <v>0</v>
      </c>
      <c r="S18" s="40">
        <v>0</v>
      </c>
      <c r="T18" s="40">
        <v>0</v>
      </c>
      <c r="U18" s="40">
        <v>0</v>
      </c>
      <c r="V18" s="64">
        <v>0</v>
      </c>
      <c r="W18" s="40">
        <v>0</v>
      </c>
      <c r="X18" s="40">
        <v>0</v>
      </c>
      <c r="Y18" s="40">
        <v>0</v>
      </c>
      <c r="Z18" s="64">
        <v>0</v>
      </c>
      <c r="AA18" s="40">
        <v>0</v>
      </c>
      <c r="AB18" s="40">
        <v>0</v>
      </c>
      <c r="AC18" s="40">
        <v>0</v>
      </c>
      <c r="AD18" s="64">
        <v>0</v>
      </c>
      <c r="AE18" s="40">
        <v>0</v>
      </c>
      <c r="AF18" s="40">
        <v>0</v>
      </c>
      <c r="AG18" s="40">
        <v>0</v>
      </c>
      <c r="AH18" s="64">
        <v>0</v>
      </c>
      <c r="AI18" s="40">
        <v>0</v>
      </c>
      <c r="AJ18" s="40">
        <v>0</v>
      </c>
      <c r="AK18" s="64">
        <v>0</v>
      </c>
      <c r="AL18" s="40">
        <v>0</v>
      </c>
      <c r="AM18" s="40">
        <v>0</v>
      </c>
      <c r="AN18" s="64">
        <v>0</v>
      </c>
      <c r="AO18" s="40">
        <v>0</v>
      </c>
      <c r="AP18" s="40">
        <v>0</v>
      </c>
      <c r="AQ18" s="64">
        <v>0</v>
      </c>
      <c r="AR18" s="64">
        <v>0</v>
      </c>
      <c r="AS18" s="64">
        <v>0</v>
      </c>
      <c r="AT18" s="25">
        <v>0</v>
      </c>
    </row>
    <row r="19" spans="1:47" ht="18.75">
      <c r="A19" s="9">
        <f>IF(D19="","",SUBTOTAL(3,$D$13:D19))</f>
        <v>7</v>
      </c>
      <c r="B19" s="22" t="s">
        <v>57</v>
      </c>
      <c r="C19" s="23" t="s">
        <v>47</v>
      </c>
      <c r="D19" s="39" t="s">
        <v>58</v>
      </c>
      <c r="E19" s="40">
        <v>12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64">
        <v>12</v>
      </c>
      <c r="N19" s="40">
        <v>4.05</v>
      </c>
      <c r="O19" s="40">
        <v>4.6500000000000004</v>
      </c>
      <c r="P19" s="40">
        <v>0</v>
      </c>
      <c r="Q19" s="40">
        <v>0</v>
      </c>
      <c r="R19" s="64">
        <v>8.6999999999999993</v>
      </c>
      <c r="S19" s="40">
        <v>827</v>
      </c>
      <c r="T19" s="40">
        <v>781</v>
      </c>
      <c r="U19" s="40">
        <v>880</v>
      </c>
      <c r="V19" s="64">
        <v>72.8</v>
      </c>
      <c r="W19" s="40">
        <v>0</v>
      </c>
      <c r="X19" s="40">
        <v>0</v>
      </c>
      <c r="Y19" s="40">
        <v>0</v>
      </c>
      <c r="Z19" s="64">
        <v>0</v>
      </c>
      <c r="AA19" s="40">
        <v>0</v>
      </c>
      <c r="AB19" s="40">
        <v>0</v>
      </c>
      <c r="AC19" s="40">
        <v>0</v>
      </c>
      <c r="AD19" s="64">
        <v>0</v>
      </c>
      <c r="AE19" s="40">
        <v>0</v>
      </c>
      <c r="AF19" s="40">
        <v>0</v>
      </c>
      <c r="AG19" s="40">
        <v>0</v>
      </c>
      <c r="AH19" s="64">
        <v>0</v>
      </c>
      <c r="AI19" s="40">
        <v>0</v>
      </c>
      <c r="AJ19" s="40">
        <v>0</v>
      </c>
      <c r="AK19" s="64">
        <v>0</v>
      </c>
      <c r="AL19" s="40">
        <v>0</v>
      </c>
      <c r="AM19" s="40">
        <v>0</v>
      </c>
      <c r="AN19" s="64">
        <v>0</v>
      </c>
      <c r="AO19" s="40">
        <v>0</v>
      </c>
      <c r="AP19" s="40">
        <v>0</v>
      </c>
      <c r="AQ19" s="64">
        <v>0</v>
      </c>
      <c r="AR19" s="64">
        <v>0</v>
      </c>
      <c r="AS19" s="64">
        <v>1</v>
      </c>
      <c r="AT19" s="25">
        <v>94.5</v>
      </c>
    </row>
    <row r="20" spans="1:47" ht="18.75">
      <c r="A20" s="9">
        <f>IF(D20="","",SUBTOTAL(3,$D$13:D20))</f>
        <v>8</v>
      </c>
      <c r="B20" s="22" t="s">
        <v>59</v>
      </c>
      <c r="C20" s="23" t="s">
        <v>47</v>
      </c>
      <c r="D20" s="39" t="s">
        <v>60</v>
      </c>
      <c r="E20" s="40">
        <v>2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64">
        <v>2</v>
      </c>
      <c r="N20" s="40">
        <v>4.5</v>
      </c>
      <c r="O20" s="40">
        <v>6.6000000000000005</v>
      </c>
      <c r="P20" s="40">
        <v>0</v>
      </c>
      <c r="Q20" s="40">
        <v>0</v>
      </c>
      <c r="R20" s="64">
        <v>11.100000000000001</v>
      </c>
      <c r="S20" s="40">
        <v>504</v>
      </c>
      <c r="T20" s="40">
        <v>253</v>
      </c>
      <c r="U20" s="40">
        <v>456</v>
      </c>
      <c r="V20" s="64">
        <v>30.1</v>
      </c>
      <c r="W20" s="40">
        <v>0</v>
      </c>
      <c r="X20" s="40">
        <v>0</v>
      </c>
      <c r="Y20" s="40">
        <v>0</v>
      </c>
      <c r="Z20" s="64">
        <v>0</v>
      </c>
      <c r="AA20" s="40">
        <v>0</v>
      </c>
      <c r="AB20" s="40">
        <v>0</v>
      </c>
      <c r="AC20" s="40">
        <v>0</v>
      </c>
      <c r="AD20" s="64">
        <v>0</v>
      </c>
      <c r="AE20" s="40">
        <v>0</v>
      </c>
      <c r="AF20" s="40">
        <v>0</v>
      </c>
      <c r="AG20" s="40">
        <v>0</v>
      </c>
      <c r="AH20" s="64">
        <v>0</v>
      </c>
      <c r="AI20" s="40">
        <v>0</v>
      </c>
      <c r="AJ20" s="40">
        <v>0</v>
      </c>
      <c r="AK20" s="64">
        <v>0</v>
      </c>
      <c r="AL20" s="40">
        <v>0</v>
      </c>
      <c r="AM20" s="40">
        <v>0</v>
      </c>
      <c r="AN20" s="64">
        <v>0</v>
      </c>
      <c r="AO20" s="40">
        <v>0</v>
      </c>
      <c r="AP20" s="40">
        <v>0</v>
      </c>
      <c r="AQ20" s="64">
        <v>0</v>
      </c>
      <c r="AR20" s="64">
        <v>0</v>
      </c>
      <c r="AS20" s="64">
        <v>2.2999999999999998</v>
      </c>
      <c r="AT20" s="25">
        <v>45.5</v>
      </c>
    </row>
    <row r="21" spans="1:47" ht="18.75">
      <c r="A21" s="9">
        <f>IF(D21="","",SUBTOTAL(3,$D$13:D21))</f>
        <v>9</v>
      </c>
      <c r="B21" s="22" t="s">
        <v>61</v>
      </c>
      <c r="C21" s="23" t="s">
        <v>47</v>
      </c>
      <c r="D21" s="39" t="s">
        <v>62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64">
        <v>0</v>
      </c>
      <c r="N21" s="40">
        <v>0</v>
      </c>
      <c r="O21" s="40">
        <v>0</v>
      </c>
      <c r="P21" s="40">
        <v>0</v>
      </c>
      <c r="Q21" s="40">
        <v>0</v>
      </c>
      <c r="R21" s="64">
        <v>1.2</v>
      </c>
      <c r="S21" s="40">
        <v>218</v>
      </c>
      <c r="T21" s="40">
        <v>0</v>
      </c>
      <c r="U21" s="40">
        <v>210</v>
      </c>
      <c r="V21" s="64">
        <v>0.8</v>
      </c>
      <c r="W21" s="40">
        <v>0</v>
      </c>
      <c r="X21" s="40">
        <v>0</v>
      </c>
      <c r="Y21" s="40">
        <v>0</v>
      </c>
      <c r="Z21" s="64">
        <v>0</v>
      </c>
      <c r="AA21" s="40">
        <v>0</v>
      </c>
      <c r="AB21" s="40">
        <v>0</v>
      </c>
      <c r="AC21" s="40">
        <v>0</v>
      </c>
      <c r="AD21" s="64">
        <v>0</v>
      </c>
      <c r="AE21" s="40">
        <v>0</v>
      </c>
      <c r="AF21" s="40">
        <v>0</v>
      </c>
      <c r="AG21" s="40">
        <v>0</v>
      </c>
      <c r="AH21" s="64">
        <v>0</v>
      </c>
      <c r="AI21" s="40">
        <v>0</v>
      </c>
      <c r="AJ21" s="40">
        <v>0</v>
      </c>
      <c r="AK21" s="64">
        <v>0</v>
      </c>
      <c r="AL21" s="40">
        <v>0</v>
      </c>
      <c r="AM21" s="40">
        <v>0</v>
      </c>
      <c r="AN21" s="64">
        <v>0</v>
      </c>
      <c r="AO21" s="40">
        <v>0</v>
      </c>
      <c r="AP21" s="40">
        <v>0</v>
      </c>
      <c r="AQ21" s="64">
        <v>0</v>
      </c>
      <c r="AR21" s="64">
        <v>0</v>
      </c>
      <c r="AS21" s="64">
        <v>0</v>
      </c>
      <c r="AT21" s="25">
        <v>2</v>
      </c>
    </row>
    <row r="22" spans="1:47" s="20" customFormat="1" ht="18.75">
      <c r="A22" s="14">
        <f>IF(D22="","",SUBTOTAL(3,$D$13:D22))</f>
        <v>10</v>
      </c>
      <c r="B22" s="45" t="s">
        <v>63</v>
      </c>
      <c r="C22" s="46" t="s">
        <v>47</v>
      </c>
      <c r="D22" s="47" t="s">
        <v>64</v>
      </c>
      <c r="E22" s="40">
        <v>4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64">
        <v>4</v>
      </c>
      <c r="N22" s="40">
        <v>0.6</v>
      </c>
      <c r="O22" s="40">
        <v>0</v>
      </c>
      <c r="P22" s="40">
        <v>0</v>
      </c>
      <c r="Q22" s="40">
        <v>0</v>
      </c>
      <c r="R22" s="64">
        <v>0.6</v>
      </c>
      <c r="S22" s="40">
        <v>15</v>
      </c>
      <c r="T22" s="40">
        <v>0</v>
      </c>
      <c r="U22" s="40">
        <v>261</v>
      </c>
      <c r="V22" s="64">
        <v>-24.6</v>
      </c>
      <c r="W22" s="40">
        <v>0</v>
      </c>
      <c r="X22" s="40">
        <v>0</v>
      </c>
      <c r="Y22" s="40">
        <v>0</v>
      </c>
      <c r="Z22" s="64">
        <v>0</v>
      </c>
      <c r="AA22" s="40">
        <v>0</v>
      </c>
      <c r="AB22" s="40">
        <v>0</v>
      </c>
      <c r="AC22" s="40">
        <v>0</v>
      </c>
      <c r="AD22" s="64">
        <v>0</v>
      </c>
      <c r="AE22" s="40">
        <v>0</v>
      </c>
      <c r="AF22" s="40">
        <v>0</v>
      </c>
      <c r="AG22" s="40">
        <v>0</v>
      </c>
      <c r="AH22" s="64">
        <v>0</v>
      </c>
      <c r="AI22" s="40">
        <v>0</v>
      </c>
      <c r="AJ22" s="40">
        <v>0</v>
      </c>
      <c r="AK22" s="64">
        <v>0</v>
      </c>
      <c r="AL22" s="40">
        <v>0</v>
      </c>
      <c r="AM22" s="40">
        <v>0</v>
      </c>
      <c r="AN22" s="64">
        <v>0</v>
      </c>
      <c r="AO22" s="40">
        <v>0</v>
      </c>
      <c r="AP22" s="40">
        <v>0</v>
      </c>
      <c r="AQ22" s="64">
        <v>0</v>
      </c>
      <c r="AR22" s="64">
        <v>0</v>
      </c>
      <c r="AS22" s="64">
        <v>0</v>
      </c>
      <c r="AT22" s="25">
        <v>-20</v>
      </c>
      <c r="AU22" s="15"/>
    </row>
    <row r="23" spans="1:47" ht="18.75">
      <c r="A23" s="9">
        <f>IF(D23="","",SUBTOTAL(3,$D$13:D23))</f>
        <v>11</v>
      </c>
      <c r="B23" s="22" t="s">
        <v>65</v>
      </c>
      <c r="C23" s="23" t="s">
        <v>47</v>
      </c>
      <c r="D23" s="39" t="s">
        <v>66</v>
      </c>
      <c r="E23" s="40">
        <v>14</v>
      </c>
      <c r="F23" s="40">
        <v>8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64">
        <v>26</v>
      </c>
      <c r="N23" s="40">
        <v>4.3499999999999996</v>
      </c>
      <c r="O23" s="40">
        <v>4.8000000000000007</v>
      </c>
      <c r="P23" s="40">
        <v>0</v>
      </c>
      <c r="Q23" s="40">
        <v>0</v>
      </c>
      <c r="R23" s="64">
        <v>11.55</v>
      </c>
      <c r="S23" s="40">
        <v>184</v>
      </c>
      <c r="T23" s="40">
        <v>0</v>
      </c>
      <c r="U23" s="40">
        <v>135</v>
      </c>
      <c r="V23" s="64">
        <v>4.9000000000000004</v>
      </c>
      <c r="W23" s="40">
        <v>0</v>
      </c>
      <c r="X23" s="40">
        <v>0</v>
      </c>
      <c r="Y23" s="40">
        <v>0</v>
      </c>
      <c r="Z23" s="64">
        <v>0</v>
      </c>
      <c r="AA23" s="40">
        <v>428</v>
      </c>
      <c r="AB23" s="40">
        <v>0</v>
      </c>
      <c r="AC23" s="40">
        <v>428</v>
      </c>
      <c r="AD23" s="64">
        <v>0</v>
      </c>
      <c r="AE23" s="40">
        <v>0</v>
      </c>
      <c r="AF23" s="40">
        <v>0</v>
      </c>
      <c r="AG23" s="40">
        <v>0</v>
      </c>
      <c r="AH23" s="64">
        <v>0</v>
      </c>
      <c r="AI23" s="40">
        <v>0</v>
      </c>
      <c r="AJ23" s="40">
        <v>0</v>
      </c>
      <c r="AK23" s="64">
        <v>0</v>
      </c>
      <c r="AL23" s="40">
        <v>0</v>
      </c>
      <c r="AM23" s="40">
        <v>0</v>
      </c>
      <c r="AN23" s="64">
        <v>0</v>
      </c>
      <c r="AO23" s="40">
        <v>0</v>
      </c>
      <c r="AP23" s="40">
        <v>0</v>
      </c>
      <c r="AQ23" s="64">
        <v>0</v>
      </c>
      <c r="AR23" s="64">
        <v>0</v>
      </c>
      <c r="AS23" s="64">
        <v>0</v>
      </c>
      <c r="AT23" s="25">
        <v>42.5</v>
      </c>
    </row>
    <row r="24" spans="1:47" ht="18.75">
      <c r="A24" s="9">
        <f>IF(D24="","",SUBTOTAL(3,$D$13:D24))</f>
        <v>12</v>
      </c>
      <c r="B24" s="22" t="s">
        <v>67</v>
      </c>
      <c r="C24" s="23" t="s">
        <v>47</v>
      </c>
      <c r="D24" s="39" t="s">
        <v>68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64">
        <v>0</v>
      </c>
      <c r="N24" s="40">
        <v>0</v>
      </c>
      <c r="O24" s="40">
        <v>0</v>
      </c>
      <c r="P24" s="40">
        <v>0</v>
      </c>
      <c r="Q24" s="40">
        <v>0</v>
      </c>
      <c r="R24" s="64">
        <v>0</v>
      </c>
      <c r="S24" s="40">
        <v>126</v>
      </c>
      <c r="T24" s="40">
        <v>0</v>
      </c>
      <c r="U24" s="40">
        <v>105</v>
      </c>
      <c r="V24" s="64">
        <v>2.1</v>
      </c>
      <c r="W24" s="40">
        <v>0</v>
      </c>
      <c r="X24" s="40">
        <v>0</v>
      </c>
      <c r="Y24" s="40">
        <v>0</v>
      </c>
      <c r="Z24" s="64">
        <v>0</v>
      </c>
      <c r="AA24" s="40">
        <v>0</v>
      </c>
      <c r="AB24" s="40">
        <v>0</v>
      </c>
      <c r="AC24" s="40">
        <v>0</v>
      </c>
      <c r="AD24" s="64">
        <v>0</v>
      </c>
      <c r="AE24" s="40">
        <v>0</v>
      </c>
      <c r="AF24" s="40">
        <v>0</v>
      </c>
      <c r="AG24" s="40">
        <v>0</v>
      </c>
      <c r="AH24" s="64">
        <v>0</v>
      </c>
      <c r="AI24" s="40">
        <v>0</v>
      </c>
      <c r="AJ24" s="40">
        <v>0</v>
      </c>
      <c r="AK24" s="64">
        <v>0</v>
      </c>
      <c r="AL24" s="40">
        <v>0</v>
      </c>
      <c r="AM24" s="40">
        <v>0</v>
      </c>
      <c r="AN24" s="64">
        <v>0</v>
      </c>
      <c r="AO24" s="40">
        <v>0</v>
      </c>
      <c r="AP24" s="40">
        <v>0</v>
      </c>
      <c r="AQ24" s="64">
        <v>0</v>
      </c>
      <c r="AR24" s="64">
        <v>0</v>
      </c>
      <c r="AS24" s="64">
        <v>0</v>
      </c>
      <c r="AT24" s="25">
        <v>2.1</v>
      </c>
    </row>
    <row r="25" spans="1:47" ht="18.75">
      <c r="A25" s="9">
        <f>IF(D25="","",SUBTOTAL(3,$D$13:D25))</f>
        <v>13</v>
      </c>
      <c r="B25" s="22" t="s">
        <v>69</v>
      </c>
      <c r="C25" s="23" t="s">
        <v>47</v>
      </c>
      <c r="D25" s="39" t="s">
        <v>70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64">
        <v>0</v>
      </c>
      <c r="N25" s="40">
        <v>4.6500000000000004</v>
      </c>
      <c r="O25" s="40">
        <v>3.75</v>
      </c>
      <c r="P25" s="40">
        <v>0</v>
      </c>
      <c r="Q25" s="40">
        <v>0</v>
      </c>
      <c r="R25" s="64">
        <v>11.2</v>
      </c>
      <c r="S25" s="40">
        <v>99</v>
      </c>
      <c r="T25" s="40">
        <v>0</v>
      </c>
      <c r="U25" s="40">
        <v>89</v>
      </c>
      <c r="V25" s="64">
        <v>1</v>
      </c>
      <c r="W25" s="40">
        <v>0</v>
      </c>
      <c r="X25" s="40">
        <v>0</v>
      </c>
      <c r="Y25" s="40">
        <v>0</v>
      </c>
      <c r="Z25" s="64">
        <v>0</v>
      </c>
      <c r="AA25" s="40">
        <v>0</v>
      </c>
      <c r="AB25" s="40">
        <v>0</v>
      </c>
      <c r="AC25" s="40">
        <v>0</v>
      </c>
      <c r="AD25" s="64">
        <v>0</v>
      </c>
      <c r="AE25" s="40">
        <v>0</v>
      </c>
      <c r="AF25" s="40">
        <v>0</v>
      </c>
      <c r="AG25" s="40">
        <v>0</v>
      </c>
      <c r="AH25" s="64">
        <v>0</v>
      </c>
      <c r="AI25" s="40">
        <v>0</v>
      </c>
      <c r="AJ25" s="40">
        <v>0</v>
      </c>
      <c r="AK25" s="64">
        <v>0</v>
      </c>
      <c r="AL25" s="40">
        <v>0</v>
      </c>
      <c r="AM25" s="40">
        <v>0</v>
      </c>
      <c r="AN25" s="64">
        <v>0</v>
      </c>
      <c r="AO25" s="40">
        <v>0</v>
      </c>
      <c r="AP25" s="40">
        <v>0</v>
      </c>
      <c r="AQ25" s="64">
        <v>0</v>
      </c>
      <c r="AR25" s="64">
        <v>0</v>
      </c>
      <c r="AS25" s="64">
        <v>0.5</v>
      </c>
      <c r="AT25" s="25">
        <v>12.7</v>
      </c>
      <c r="AU25" s="5"/>
    </row>
    <row r="26" spans="1:47" ht="18.75">
      <c r="A26" s="9">
        <f>IF(D26="","",SUBTOTAL(3,$D$13:D26))</f>
        <v>14</v>
      </c>
      <c r="B26" s="22" t="s">
        <v>71</v>
      </c>
      <c r="C26" s="23" t="s">
        <v>47</v>
      </c>
      <c r="D26" s="39" t="s">
        <v>72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64">
        <v>0</v>
      </c>
      <c r="N26" s="40">
        <v>0</v>
      </c>
      <c r="O26" s="40">
        <v>0</v>
      </c>
      <c r="P26" s="40">
        <v>0</v>
      </c>
      <c r="Q26" s="40">
        <v>0</v>
      </c>
      <c r="R26" s="64">
        <v>2</v>
      </c>
      <c r="S26" s="40">
        <v>0</v>
      </c>
      <c r="T26" s="40">
        <v>0</v>
      </c>
      <c r="U26" s="40">
        <v>0</v>
      </c>
      <c r="V26" s="64">
        <v>0</v>
      </c>
      <c r="W26" s="40">
        <v>0</v>
      </c>
      <c r="X26" s="40">
        <v>0</v>
      </c>
      <c r="Y26" s="40">
        <v>0</v>
      </c>
      <c r="Z26" s="64">
        <v>0</v>
      </c>
      <c r="AA26" s="40">
        <v>0</v>
      </c>
      <c r="AB26" s="40">
        <v>0</v>
      </c>
      <c r="AC26" s="40">
        <v>0</v>
      </c>
      <c r="AD26" s="64">
        <v>0</v>
      </c>
      <c r="AE26" s="40">
        <v>0</v>
      </c>
      <c r="AF26" s="40">
        <v>0</v>
      </c>
      <c r="AG26" s="40">
        <v>0</v>
      </c>
      <c r="AH26" s="64">
        <v>0</v>
      </c>
      <c r="AI26" s="40">
        <v>0</v>
      </c>
      <c r="AJ26" s="40">
        <v>0</v>
      </c>
      <c r="AK26" s="64">
        <v>0</v>
      </c>
      <c r="AL26" s="40">
        <v>0</v>
      </c>
      <c r="AM26" s="40">
        <v>0</v>
      </c>
      <c r="AN26" s="64">
        <v>0</v>
      </c>
      <c r="AO26" s="40">
        <v>0</v>
      </c>
      <c r="AP26" s="40">
        <v>0</v>
      </c>
      <c r="AQ26" s="64">
        <v>0</v>
      </c>
      <c r="AR26" s="64">
        <v>0</v>
      </c>
      <c r="AS26" s="64">
        <v>0</v>
      </c>
      <c r="AT26" s="25">
        <v>2</v>
      </c>
      <c r="AU26" s="5"/>
    </row>
    <row r="27" spans="1:47" ht="18.75">
      <c r="A27" s="9">
        <f>IF(D27="","",SUBTOTAL(3,$D$13:D27))</f>
        <v>15</v>
      </c>
      <c r="B27" s="22" t="s">
        <v>73</v>
      </c>
      <c r="C27" s="23" t="s">
        <v>47</v>
      </c>
      <c r="D27" s="39" t="s">
        <v>74</v>
      </c>
      <c r="E27" s="40">
        <v>4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64">
        <v>4</v>
      </c>
      <c r="N27" s="40">
        <v>2.7</v>
      </c>
      <c r="O27" s="40">
        <v>3</v>
      </c>
      <c r="P27" s="40">
        <v>0</v>
      </c>
      <c r="Q27" s="40">
        <v>0</v>
      </c>
      <c r="R27" s="64">
        <v>5.7</v>
      </c>
      <c r="S27" s="40">
        <v>120</v>
      </c>
      <c r="T27" s="40">
        <v>213</v>
      </c>
      <c r="U27" s="40">
        <v>122</v>
      </c>
      <c r="V27" s="64">
        <v>21.1</v>
      </c>
      <c r="W27" s="40">
        <v>0</v>
      </c>
      <c r="X27" s="40">
        <v>0</v>
      </c>
      <c r="Y27" s="40">
        <v>0</v>
      </c>
      <c r="Z27" s="64">
        <v>0</v>
      </c>
      <c r="AA27" s="40">
        <v>66</v>
      </c>
      <c r="AB27" s="40">
        <v>0</v>
      </c>
      <c r="AC27" s="40">
        <v>66</v>
      </c>
      <c r="AD27" s="64">
        <v>0</v>
      </c>
      <c r="AE27" s="40">
        <v>0</v>
      </c>
      <c r="AF27" s="40">
        <v>0</v>
      </c>
      <c r="AG27" s="40">
        <v>0</v>
      </c>
      <c r="AH27" s="64">
        <v>0</v>
      </c>
      <c r="AI27" s="40">
        <v>0</v>
      </c>
      <c r="AJ27" s="40">
        <v>0</v>
      </c>
      <c r="AK27" s="64">
        <v>0</v>
      </c>
      <c r="AL27" s="40">
        <v>0</v>
      </c>
      <c r="AM27" s="40">
        <v>0</v>
      </c>
      <c r="AN27" s="64">
        <v>0</v>
      </c>
      <c r="AO27" s="40">
        <v>0</v>
      </c>
      <c r="AP27" s="40">
        <v>0</v>
      </c>
      <c r="AQ27" s="64">
        <v>0</v>
      </c>
      <c r="AR27" s="64">
        <v>0</v>
      </c>
      <c r="AS27" s="64">
        <v>1</v>
      </c>
      <c r="AT27" s="25">
        <v>31.8</v>
      </c>
      <c r="AU27" s="5"/>
    </row>
    <row r="28" spans="1:47" ht="18.75">
      <c r="A28" s="9">
        <f>IF(D28="","",SUBTOTAL(3,$D$13:D28))</f>
        <v>16</v>
      </c>
      <c r="B28" s="22" t="s">
        <v>75</v>
      </c>
      <c r="C28" s="23" t="s">
        <v>47</v>
      </c>
      <c r="D28" s="39" t="s">
        <v>76</v>
      </c>
      <c r="E28" s="40">
        <v>2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64">
        <v>2</v>
      </c>
      <c r="N28" s="40">
        <v>6.75</v>
      </c>
      <c r="O28" s="40">
        <v>7.2000000000000011</v>
      </c>
      <c r="P28" s="40">
        <v>0</v>
      </c>
      <c r="Q28" s="40">
        <v>0</v>
      </c>
      <c r="R28" s="64">
        <v>16.350000000000001</v>
      </c>
      <c r="S28" s="40">
        <v>293</v>
      </c>
      <c r="T28" s="40">
        <v>191</v>
      </c>
      <c r="U28" s="40">
        <v>143</v>
      </c>
      <c r="V28" s="64">
        <v>34.1</v>
      </c>
      <c r="W28" s="40">
        <v>0</v>
      </c>
      <c r="X28" s="40">
        <v>0</v>
      </c>
      <c r="Y28" s="40">
        <v>0</v>
      </c>
      <c r="Z28" s="64">
        <v>0</v>
      </c>
      <c r="AA28" s="40">
        <v>0</v>
      </c>
      <c r="AB28" s="40">
        <v>0</v>
      </c>
      <c r="AC28" s="40">
        <v>0</v>
      </c>
      <c r="AD28" s="64">
        <v>0</v>
      </c>
      <c r="AE28" s="40">
        <v>0</v>
      </c>
      <c r="AF28" s="40">
        <v>0</v>
      </c>
      <c r="AG28" s="40">
        <v>0</v>
      </c>
      <c r="AH28" s="64">
        <v>0</v>
      </c>
      <c r="AI28" s="40">
        <v>0</v>
      </c>
      <c r="AJ28" s="40">
        <v>0</v>
      </c>
      <c r="AK28" s="64">
        <v>0</v>
      </c>
      <c r="AL28" s="40">
        <v>0</v>
      </c>
      <c r="AM28" s="40">
        <v>0</v>
      </c>
      <c r="AN28" s="64">
        <v>0</v>
      </c>
      <c r="AO28" s="40">
        <v>0</v>
      </c>
      <c r="AP28" s="40">
        <v>0</v>
      </c>
      <c r="AQ28" s="64">
        <v>0</v>
      </c>
      <c r="AR28" s="64">
        <v>0</v>
      </c>
      <c r="AS28" s="64">
        <v>0.5</v>
      </c>
      <c r="AT28" s="25">
        <v>53</v>
      </c>
      <c r="AU28" s="5"/>
    </row>
    <row r="29" spans="1:47" ht="18.75">
      <c r="A29" s="9">
        <f>IF(D29="","",SUBTOTAL(3,$D$13:D29))</f>
        <v>17</v>
      </c>
      <c r="B29" s="22" t="s">
        <v>77</v>
      </c>
      <c r="C29" s="23" t="s">
        <v>47</v>
      </c>
      <c r="D29" s="39" t="s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64">
        <v>0</v>
      </c>
      <c r="N29" s="40">
        <v>6.6</v>
      </c>
      <c r="O29" s="40">
        <v>5.0999999999999996</v>
      </c>
      <c r="P29" s="40">
        <v>0</v>
      </c>
      <c r="Q29" s="40">
        <v>0</v>
      </c>
      <c r="R29" s="64">
        <v>11.7</v>
      </c>
      <c r="S29" s="40">
        <v>0</v>
      </c>
      <c r="T29" s="40">
        <v>0</v>
      </c>
      <c r="U29" s="40">
        <v>0</v>
      </c>
      <c r="V29" s="64">
        <v>0</v>
      </c>
      <c r="W29" s="40">
        <v>0</v>
      </c>
      <c r="X29" s="40">
        <v>0</v>
      </c>
      <c r="Y29" s="40">
        <v>0</v>
      </c>
      <c r="Z29" s="64">
        <v>0</v>
      </c>
      <c r="AA29" s="40">
        <v>0</v>
      </c>
      <c r="AB29" s="40">
        <v>0</v>
      </c>
      <c r="AC29" s="40">
        <v>0</v>
      </c>
      <c r="AD29" s="64">
        <v>0</v>
      </c>
      <c r="AE29" s="40">
        <v>0</v>
      </c>
      <c r="AF29" s="40">
        <v>0</v>
      </c>
      <c r="AG29" s="40">
        <v>0</v>
      </c>
      <c r="AH29" s="64">
        <v>0</v>
      </c>
      <c r="AI29" s="40">
        <v>0</v>
      </c>
      <c r="AJ29" s="40">
        <v>0</v>
      </c>
      <c r="AK29" s="64">
        <v>0</v>
      </c>
      <c r="AL29" s="40">
        <v>0</v>
      </c>
      <c r="AM29" s="40">
        <v>0</v>
      </c>
      <c r="AN29" s="64">
        <v>0</v>
      </c>
      <c r="AO29" s="40">
        <v>0</v>
      </c>
      <c r="AP29" s="40">
        <v>0</v>
      </c>
      <c r="AQ29" s="64">
        <v>0</v>
      </c>
      <c r="AR29" s="64">
        <v>0</v>
      </c>
      <c r="AS29" s="64">
        <v>1.2</v>
      </c>
      <c r="AT29" s="25">
        <v>12.9</v>
      </c>
      <c r="AU29" s="5"/>
    </row>
    <row r="30" spans="1:47" ht="18.75">
      <c r="A30" s="9">
        <f>IF(D30="","",SUBTOTAL(3,$D$13:D30))</f>
        <v>18</v>
      </c>
      <c r="B30" s="22" t="s">
        <v>79</v>
      </c>
      <c r="C30" s="23" t="s">
        <v>47</v>
      </c>
      <c r="D30" s="39" t="s">
        <v>80</v>
      </c>
      <c r="E30" s="40">
        <v>4</v>
      </c>
      <c r="F30" s="40">
        <v>11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64">
        <v>24.5</v>
      </c>
      <c r="N30" s="40">
        <v>3.45</v>
      </c>
      <c r="O30" s="40">
        <v>4.6500000000000004</v>
      </c>
      <c r="P30" s="40">
        <v>0</v>
      </c>
      <c r="Q30" s="40">
        <v>0</v>
      </c>
      <c r="R30" s="64">
        <v>12.100000000000001</v>
      </c>
      <c r="S30" s="40">
        <v>742</v>
      </c>
      <c r="T30" s="40">
        <v>725</v>
      </c>
      <c r="U30" s="40">
        <v>485</v>
      </c>
      <c r="V30" s="64">
        <v>102.5</v>
      </c>
      <c r="W30" s="40">
        <v>0</v>
      </c>
      <c r="X30" s="40">
        <v>0</v>
      </c>
      <c r="Y30" s="40">
        <v>0</v>
      </c>
      <c r="Z30" s="64">
        <v>0</v>
      </c>
      <c r="AA30" s="40">
        <v>0</v>
      </c>
      <c r="AB30" s="40">
        <v>0</v>
      </c>
      <c r="AC30" s="40">
        <v>0</v>
      </c>
      <c r="AD30" s="64">
        <v>0</v>
      </c>
      <c r="AE30" s="40">
        <v>0</v>
      </c>
      <c r="AF30" s="40">
        <v>0</v>
      </c>
      <c r="AG30" s="40">
        <v>0</v>
      </c>
      <c r="AH30" s="64">
        <v>0</v>
      </c>
      <c r="AI30" s="40">
        <v>0</v>
      </c>
      <c r="AJ30" s="40">
        <v>0</v>
      </c>
      <c r="AK30" s="64">
        <v>0</v>
      </c>
      <c r="AL30" s="40">
        <v>0</v>
      </c>
      <c r="AM30" s="40">
        <v>0</v>
      </c>
      <c r="AN30" s="64">
        <v>0</v>
      </c>
      <c r="AO30" s="40">
        <v>0</v>
      </c>
      <c r="AP30" s="40">
        <v>0</v>
      </c>
      <c r="AQ30" s="64">
        <v>0</v>
      </c>
      <c r="AR30" s="64">
        <v>0</v>
      </c>
      <c r="AS30" s="64">
        <v>0.8</v>
      </c>
      <c r="AT30" s="25">
        <v>139.9</v>
      </c>
      <c r="AU30" s="5"/>
    </row>
    <row r="31" spans="1:47" ht="18.75">
      <c r="A31" s="9">
        <f>IF(D31="","",SUBTOTAL(3,$D$13:D31))</f>
        <v>19</v>
      </c>
      <c r="B31" s="22" t="s">
        <v>81</v>
      </c>
      <c r="C31" s="23" t="s">
        <v>47</v>
      </c>
      <c r="D31" s="39" t="s">
        <v>82</v>
      </c>
      <c r="E31" s="40">
        <v>2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64">
        <v>2</v>
      </c>
      <c r="N31" s="40">
        <v>11.399999999999999</v>
      </c>
      <c r="O31" s="40">
        <v>8.1</v>
      </c>
      <c r="P31" s="40">
        <v>0</v>
      </c>
      <c r="Q31" s="40">
        <v>0</v>
      </c>
      <c r="R31" s="64">
        <v>22.7</v>
      </c>
      <c r="S31" s="40">
        <v>190</v>
      </c>
      <c r="T31" s="40">
        <v>390</v>
      </c>
      <c r="U31" s="40">
        <v>232</v>
      </c>
      <c r="V31" s="64">
        <v>37.450000000000003</v>
      </c>
      <c r="W31" s="40">
        <v>0</v>
      </c>
      <c r="X31" s="40">
        <v>0</v>
      </c>
      <c r="Y31" s="40">
        <v>0</v>
      </c>
      <c r="Z31" s="64">
        <v>0</v>
      </c>
      <c r="AA31" s="40">
        <v>0</v>
      </c>
      <c r="AB31" s="40">
        <v>0</v>
      </c>
      <c r="AC31" s="40">
        <v>0</v>
      </c>
      <c r="AD31" s="64">
        <v>0</v>
      </c>
      <c r="AE31" s="40">
        <v>0</v>
      </c>
      <c r="AF31" s="40">
        <v>0</v>
      </c>
      <c r="AG31" s="40">
        <v>0</v>
      </c>
      <c r="AH31" s="64">
        <v>0</v>
      </c>
      <c r="AI31" s="40">
        <v>0</v>
      </c>
      <c r="AJ31" s="40">
        <v>0</v>
      </c>
      <c r="AK31" s="64">
        <v>0</v>
      </c>
      <c r="AL31" s="40">
        <v>0</v>
      </c>
      <c r="AM31" s="40">
        <v>0</v>
      </c>
      <c r="AN31" s="64">
        <v>0</v>
      </c>
      <c r="AO31" s="40">
        <v>0</v>
      </c>
      <c r="AP31" s="40">
        <v>0</v>
      </c>
      <c r="AQ31" s="64">
        <v>0</v>
      </c>
      <c r="AR31" s="64">
        <v>0</v>
      </c>
      <c r="AS31" s="64">
        <v>1.4000000000000001</v>
      </c>
      <c r="AT31" s="25">
        <v>63.6</v>
      </c>
      <c r="AU31" s="5"/>
    </row>
    <row r="32" spans="1:47" ht="18.75">
      <c r="A32" s="9">
        <f>IF(D32="","",SUBTOTAL(3,$D$13:D32))</f>
        <v>20</v>
      </c>
      <c r="B32" s="22" t="s">
        <v>83</v>
      </c>
      <c r="C32" s="23" t="s">
        <v>47</v>
      </c>
      <c r="D32" s="39" t="s">
        <v>84</v>
      </c>
      <c r="E32" s="40">
        <v>12</v>
      </c>
      <c r="F32" s="40">
        <v>0</v>
      </c>
      <c r="G32" s="40">
        <v>0</v>
      </c>
      <c r="H32" s="40">
        <v>4</v>
      </c>
      <c r="I32" s="40">
        <v>0</v>
      </c>
      <c r="J32" s="40">
        <v>0</v>
      </c>
      <c r="K32" s="40">
        <v>0</v>
      </c>
      <c r="L32" s="40">
        <v>0</v>
      </c>
      <c r="M32" s="64">
        <v>14</v>
      </c>
      <c r="N32" s="40">
        <v>8.25</v>
      </c>
      <c r="O32" s="40">
        <v>6.3000000000000007</v>
      </c>
      <c r="P32" s="40">
        <v>0</v>
      </c>
      <c r="Q32" s="40">
        <v>0</v>
      </c>
      <c r="R32" s="64">
        <v>14.55</v>
      </c>
      <c r="S32" s="40">
        <v>584</v>
      </c>
      <c r="T32" s="40">
        <v>502</v>
      </c>
      <c r="U32" s="40">
        <v>507</v>
      </c>
      <c r="V32" s="64">
        <v>57.900000000000006</v>
      </c>
      <c r="W32" s="40">
        <v>0</v>
      </c>
      <c r="X32" s="40">
        <v>0</v>
      </c>
      <c r="Y32" s="40">
        <v>0</v>
      </c>
      <c r="Z32" s="64">
        <v>0</v>
      </c>
      <c r="AA32" s="40">
        <v>168</v>
      </c>
      <c r="AB32" s="40">
        <v>350</v>
      </c>
      <c r="AC32" s="40">
        <v>168</v>
      </c>
      <c r="AD32" s="64">
        <v>35</v>
      </c>
      <c r="AE32" s="40">
        <v>128</v>
      </c>
      <c r="AF32" s="40">
        <v>44</v>
      </c>
      <c r="AG32" s="40">
        <v>136</v>
      </c>
      <c r="AH32" s="64">
        <v>7.2</v>
      </c>
      <c r="AI32" s="40">
        <v>0</v>
      </c>
      <c r="AJ32" s="40">
        <v>0</v>
      </c>
      <c r="AK32" s="64">
        <v>0</v>
      </c>
      <c r="AL32" s="40">
        <v>0</v>
      </c>
      <c r="AM32" s="40">
        <v>0</v>
      </c>
      <c r="AN32" s="64">
        <v>0</v>
      </c>
      <c r="AO32" s="40">
        <v>0</v>
      </c>
      <c r="AP32" s="40">
        <v>0</v>
      </c>
      <c r="AQ32" s="64">
        <v>0</v>
      </c>
      <c r="AR32" s="64">
        <v>0</v>
      </c>
      <c r="AS32" s="64">
        <v>0.8</v>
      </c>
      <c r="AT32" s="25">
        <v>129.5</v>
      </c>
      <c r="AU32" s="5"/>
    </row>
    <row r="33" spans="1:47" ht="37.5">
      <c r="A33" s="9">
        <f>IF(D33="","",SUBTOTAL(3,$D$13:D33))</f>
        <v>21</v>
      </c>
      <c r="B33" s="22" t="s">
        <v>85</v>
      </c>
      <c r="C33" s="23" t="s">
        <v>47</v>
      </c>
      <c r="D33" s="39" t="s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64">
        <v>0</v>
      </c>
      <c r="N33" s="40">
        <v>0</v>
      </c>
      <c r="O33" s="40">
        <v>0</v>
      </c>
      <c r="P33" s="40">
        <v>0</v>
      </c>
      <c r="Q33" s="40">
        <v>0</v>
      </c>
      <c r="R33" s="64">
        <v>0</v>
      </c>
      <c r="S33" s="40">
        <v>0</v>
      </c>
      <c r="T33" s="40">
        <v>0</v>
      </c>
      <c r="U33" s="40">
        <v>0</v>
      </c>
      <c r="V33" s="64">
        <v>0</v>
      </c>
      <c r="W33" s="40">
        <v>0</v>
      </c>
      <c r="X33" s="40">
        <v>0</v>
      </c>
      <c r="Y33" s="40">
        <v>0</v>
      </c>
      <c r="Z33" s="64">
        <v>0</v>
      </c>
      <c r="AA33" s="40">
        <v>72</v>
      </c>
      <c r="AB33" s="40">
        <v>135</v>
      </c>
      <c r="AC33" s="40">
        <v>72</v>
      </c>
      <c r="AD33" s="64">
        <v>13.5</v>
      </c>
      <c r="AE33" s="40">
        <v>0</v>
      </c>
      <c r="AF33" s="40">
        <v>0</v>
      </c>
      <c r="AG33" s="40">
        <v>0</v>
      </c>
      <c r="AH33" s="64">
        <v>0</v>
      </c>
      <c r="AI33" s="40">
        <v>0</v>
      </c>
      <c r="AJ33" s="40">
        <v>0</v>
      </c>
      <c r="AK33" s="64">
        <v>0</v>
      </c>
      <c r="AL33" s="40">
        <v>0</v>
      </c>
      <c r="AM33" s="40">
        <v>0</v>
      </c>
      <c r="AN33" s="64">
        <v>0</v>
      </c>
      <c r="AO33" s="40">
        <v>0</v>
      </c>
      <c r="AP33" s="40">
        <v>0</v>
      </c>
      <c r="AQ33" s="64">
        <v>0</v>
      </c>
      <c r="AR33" s="64">
        <v>0</v>
      </c>
      <c r="AS33" s="64">
        <v>0</v>
      </c>
      <c r="AT33" s="25">
        <v>13.5</v>
      </c>
      <c r="AU33" s="5"/>
    </row>
    <row r="34" spans="1:47" ht="18.75">
      <c r="A34" s="9">
        <f>IF(D34="","",SUBTOTAL(3,$D$13:D34))</f>
        <v>22</v>
      </c>
      <c r="B34" s="22" t="s">
        <v>87</v>
      </c>
      <c r="C34" s="23" t="s">
        <v>47</v>
      </c>
      <c r="D34" s="39" t="s">
        <v>88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64">
        <v>0</v>
      </c>
      <c r="N34" s="40">
        <v>0.6</v>
      </c>
      <c r="O34" s="40">
        <v>0</v>
      </c>
      <c r="P34" s="40">
        <v>0</v>
      </c>
      <c r="Q34" s="40">
        <v>0</v>
      </c>
      <c r="R34" s="64">
        <v>0.6</v>
      </c>
      <c r="S34" s="40">
        <v>283</v>
      </c>
      <c r="T34" s="40">
        <v>0</v>
      </c>
      <c r="U34" s="40">
        <v>358</v>
      </c>
      <c r="V34" s="64">
        <v>-7.5</v>
      </c>
      <c r="W34" s="40">
        <v>0</v>
      </c>
      <c r="X34" s="40">
        <v>0</v>
      </c>
      <c r="Y34" s="40">
        <v>0</v>
      </c>
      <c r="Z34" s="64">
        <v>0</v>
      </c>
      <c r="AA34" s="40">
        <v>135</v>
      </c>
      <c r="AB34" s="40">
        <v>72</v>
      </c>
      <c r="AC34" s="40">
        <v>135</v>
      </c>
      <c r="AD34" s="64">
        <v>7.2</v>
      </c>
      <c r="AE34" s="40">
        <v>0</v>
      </c>
      <c r="AF34" s="40">
        <v>0</v>
      </c>
      <c r="AG34" s="40">
        <v>0</v>
      </c>
      <c r="AH34" s="64">
        <v>0</v>
      </c>
      <c r="AI34" s="40">
        <v>0</v>
      </c>
      <c r="AJ34" s="40">
        <v>0</v>
      </c>
      <c r="AK34" s="64">
        <v>0</v>
      </c>
      <c r="AL34" s="40">
        <v>0</v>
      </c>
      <c r="AM34" s="40">
        <v>0</v>
      </c>
      <c r="AN34" s="64">
        <v>0</v>
      </c>
      <c r="AO34" s="40">
        <v>0</v>
      </c>
      <c r="AP34" s="40">
        <v>0</v>
      </c>
      <c r="AQ34" s="64">
        <v>0</v>
      </c>
      <c r="AR34" s="64">
        <v>0</v>
      </c>
      <c r="AS34" s="64">
        <v>0</v>
      </c>
      <c r="AT34" s="25">
        <v>0.3</v>
      </c>
      <c r="AU34" s="5"/>
    </row>
    <row r="35" spans="1:47" ht="18.75">
      <c r="A35" s="9">
        <f>IF(D35="","",SUBTOTAL(3,$D$13:D35))</f>
        <v>23</v>
      </c>
      <c r="B35" s="24" t="s">
        <v>89</v>
      </c>
      <c r="C35" s="23" t="s">
        <v>47</v>
      </c>
      <c r="D35" s="41" t="s">
        <v>90</v>
      </c>
      <c r="E35" s="40">
        <v>9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64">
        <v>9</v>
      </c>
      <c r="N35" s="40">
        <v>7.65</v>
      </c>
      <c r="O35" s="40">
        <v>2.85</v>
      </c>
      <c r="P35" s="40">
        <v>0</v>
      </c>
      <c r="Q35" s="40">
        <v>0</v>
      </c>
      <c r="R35" s="64">
        <v>14.5</v>
      </c>
      <c r="S35" s="40">
        <v>1167</v>
      </c>
      <c r="T35" s="40">
        <v>1354</v>
      </c>
      <c r="U35" s="40">
        <v>951</v>
      </c>
      <c r="V35" s="64">
        <v>163</v>
      </c>
      <c r="W35" s="40">
        <v>0</v>
      </c>
      <c r="X35" s="40">
        <v>0</v>
      </c>
      <c r="Y35" s="40">
        <v>0</v>
      </c>
      <c r="Z35" s="64">
        <v>0</v>
      </c>
      <c r="AA35" s="40">
        <v>0</v>
      </c>
      <c r="AB35" s="40">
        <v>0</v>
      </c>
      <c r="AC35" s="40">
        <v>0</v>
      </c>
      <c r="AD35" s="64">
        <v>0</v>
      </c>
      <c r="AE35" s="40">
        <v>0</v>
      </c>
      <c r="AF35" s="40">
        <v>0</v>
      </c>
      <c r="AG35" s="40">
        <v>0</v>
      </c>
      <c r="AH35" s="64">
        <v>0</v>
      </c>
      <c r="AI35" s="40">
        <v>0</v>
      </c>
      <c r="AJ35" s="40">
        <v>0</v>
      </c>
      <c r="AK35" s="64">
        <v>0</v>
      </c>
      <c r="AL35" s="40">
        <v>0</v>
      </c>
      <c r="AM35" s="40">
        <v>0</v>
      </c>
      <c r="AN35" s="64">
        <v>0</v>
      </c>
      <c r="AO35" s="40">
        <v>0</v>
      </c>
      <c r="AP35" s="40">
        <v>0</v>
      </c>
      <c r="AQ35" s="64">
        <v>0</v>
      </c>
      <c r="AR35" s="64">
        <v>0</v>
      </c>
      <c r="AS35" s="64">
        <v>0</v>
      </c>
      <c r="AT35" s="25">
        <v>186.5</v>
      </c>
      <c r="AU35" s="5"/>
    </row>
    <row r="36" spans="1:47" ht="18.75">
      <c r="A36" s="9">
        <f>IF(D36="","",SUBTOTAL(3,$D$13:D36))</f>
        <v>24</v>
      </c>
      <c r="B36" s="42" t="s">
        <v>91</v>
      </c>
      <c r="C36" s="42" t="s">
        <v>47</v>
      </c>
      <c r="D36" s="43" t="s">
        <v>92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64">
        <v>0</v>
      </c>
      <c r="N36" s="40">
        <v>6.75</v>
      </c>
      <c r="O36" s="40">
        <v>2.25</v>
      </c>
      <c r="P36" s="40">
        <v>0</v>
      </c>
      <c r="Q36" s="40">
        <v>0</v>
      </c>
      <c r="R36" s="64">
        <v>12.6</v>
      </c>
      <c r="S36" s="40">
        <v>32</v>
      </c>
      <c r="T36" s="40">
        <v>162</v>
      </c>
      <c r="U36" s="40">
        <v>39</v>
      </c>
      <c r="V36" s="64">
        <v>15.5</v>
      </c>
      <c r="W36" s="40">
        <v>0</v>
      </c>
      <c r="X36" s="40">
        <v>0</v>
      </c>
      <c r="Y36" s="40">
        <v>0</v>
      </c>
      <c r="Z36" s="64">
        <v>0</v>
      </c>
      <c r="AA36" s="40">
        <v>0</v>
      </c>
      <c r="AB36" s="40">
        <v>0</v>
      </c>
      <c r="AC36" s="40">
        <v>0</v>
      </c>
      <c r="AD36" s="64">
        <v>0</v>
      </c>
      <c r="AE36" s="40">
        <v>0</v>
      </c>
      <c r="AF36" s="40">
        <v>0</v>
      </c>
      <c r="AG36" s="40">
        <v>0</v>
      </c>
      <c r="AH36" s="64">
        <v>0</v>
      </c>
      <c r="AI36" s="40">
        <v>4</v>
      </c>
      <c r="AJ36" s="40">
        <v>0</v>
      </c>
      <c r="AK36" s="64">
        <v>1.8</v>
      </c>
      <c r="AL36" s="40">
        <v>0</v>
      </c>
      <c r="AM36" s="40">
        <v>0</v>
      </c>
      <c r="AN36" s="64">
        <v>0</v>
      </c>
      <c r="AO36" s="40">
        <v>1</v>
      </c>
      <c r="AP36" s="40">
        <v>0</v>
      </c>
      <c r="AQ36" s="64">
        <v>0.4</v>
      </c>
      <c r="AR36" s="64">
        <v>0</v>
      </c>
      <c r="AS36" s="64">
        <v>1</v>
      </c>
      <c r="AT36" s="25">
        <v>31.3</v>
      </c>
      <c r="AU36" s="5"/>
    </row>
    <row r="37" spans="1:47" ht="18.75">
      <c r="A37" s="9">
        <f>IF(D37="","",SUBTOTAL(3,$D$13:D37))</f>
        <v>25</v>
      </c>
      <c r="B37" s="22" t="s">
        <v>93</v>
      </c>
      <c r="C37" s="23" t="s">
        <v>47</v>
      </c>
      <c r="D37" s="39" t="s">
        <v>94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64">
        <v>0</v>
      </c>
      <c r="N37" s="40">
        <v>0</v>
      </c>
      <c r="O37" s="40">
        <v>0</v>
      </c>
      <c r="P37" s="40">
        <v>0</v>
      </c>
      <c r="Q37" s="40">
        <v>0</v>
      </c>
      <c r="R37" s="64">
        <v>0</v>
      </c>
      <c r="S37" s="40">
        <v>0</v>
      </c>
      <c r="T37" s="40">
        <v>0</v>
      </c>
      <c r="U37" s="40">
        <v>0</v>
      </c>
      <c r="V37" s="64">
        <v>0</v>
      </c>
      <c r="W37" s="40">
        <v>0</v>
      </c>
      <c r="X37" s="40">
        <v>0</v>
      </c>
      <c r="Y37" s="40">
        <v>0</v>
      </c>
      <c r="Z37" s="64">
        <v>0</v>
      </c>
      <c r="AA37" s="40">
        <v>0</v>
      </c>
      <c r="AB37" s="40">
        <v>0</v>
      </c>
      <c r="AC37" s="40">
        <v>0</v>
      </c>
      <c r="AD37" s="64">
        <v>0</v>
      </c>
      <c r="AE37" s="40">
        <v>0</v>
      </c>
      <c r="AF37" s="40">
        <v>0</v>
      </c>
      <c r="AG37" s="40">
        <v>0</v>
      </c>
      <c r="AH37" s="64">
        <v>0</v>
      </c>
      <c r="AI37" s="40">
        <v>0</v>
      </c>
      <c r="AJ37" s="40">
        <v>0</v>
      </c>
      <c r="AK37" s="64">
        <v>0</v>
      </c>
      <c r="AL37" s="40">
        <v>0</v>
      </c>
      <c r="AM37" s="40">
        <v>0</v>
      </c>
      <c r="AN37" s="64">
        <v>0</v>
      </c>
      <c r="AO37" s="40">
        <v>0</v>
      </c>
      <c r="AP37" s="40">
        <v>0</v>
      </c>
      <c r="AQ37" s="64">
        <v>0</v>
      </c>
      <c r="AR37" s="64">
        <v>0</v>
      </c>
      <c r="AS37" s="64">
        <v>0</v>
      </c>
      <c r="AT37" s="25">
        <v>0</v>
      </c>
      <c r="AU37" s="5"/>
    </row>
    <row r="38" spans="1:47" ht="18.75">
      <c r="A38" s="9">
        <f>IF(D38="","",SUBTOTAL(3,$D$13:D38))</f>
        <v>26</v>
      </c>
      <c r="B38" s="22" t="s">
        <v>95</v>
      </c>
      <c r="C38" s="23" t="s">
        <v>47</v>
      </c>
      <c r="D38" s="39" t="s">
        <v>96</v>
      </c>
      <c r="E38" s="40">
        <v>2</v>
      </c>
      <c r="F38" s="40">
        <v>4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64">
        <v>8</v>
      </c>
      <c r="N38" s="40">
        <v>1.2</v>
      </c>
      <c r="O38" s="40">
        <v>2.85</v>
      </c>
      <c r="P38" s="40">
        <v>0</v>
      </c>
      <c r="Q38" s="40">
        <v>0</v>
      </c>
      <c r="R38" s="64">
        <v>5.25</v>
      </c>
      <c r="S38" s="40">
        <v>236</v>
      </c>
      <c r="T38" s="40">
        <v>631</v>
      </c>
      <c r="U38" s="40">
        <v>186</v>
      </c>
      <c r="V38" s="64">
        <v>68.100000000000009</v>
      </c>
      <c r="W38" s="40">
        <v>0</v>
      </c>
      <c r="X38" s="40">
        <v>0</v>
      </c>
      <c r="Y38" s="40">
        <v>0</v>
      </c>
      <c r="Z38" s="64">
        <v>0</v>
      </c>
      <c r="AA38" s="40">
        <v>0</v>
      </c>
      <c r="AB38" s="40">
        <v>19</v>
      </c>
      <c r="AC38" s="40">
        <v>0</v>
      </c>
      <c r="AD38" s="64">
        <v>1.9000000000000001</v>
      </c>
      <c r="AE38" s="40">
        <v>0</v>
      </c>
      <c r="AF38" s="40">
        <v>0</v>
      </c>
      <c r="AG38" s="40">
        <v>0</v>
      </c>
      <c r="AH38" s="64">
        <v>0</v>
      </c>
      <c r="AI38" s="40">
        <v>0</v>
      </c>
      <c r="AJ38" s="40">
        <v>4</v>
      </c>
      <c r="AK38" s="64">
        <v>0.8</v>
      </c>
      <c r="AL38" s="40">
        <v>0</v>
      </c>
      <c r="AM38" s="40">
        <v>0</v>
      </c>
      <c r="AN38" s="64">
        <v>0</v>
      </c>
      <c r="AO38" s="40">
        <v>0</v>
      </c>
      <c r="AP38" s="40">
        <v>4</v>
      </c>
      <c r="AQ38" s="64">
        <v>1.6</v>
      </c>
      <c r="AR38" s="64">
        <v>0</v>
      </c>
      <c r="AS38" s="64">
        <v>0.5</v>
      </c>
      <c r="AT38" s="25">
        <v>86.2</v>
      </c>
      <c r="AU38" s="5"/>
    </row>
    <row r="39" spans="1:47" ht="18.75">
      <c r="A39" s="9">
        <f>IF(D39="","",SUBTOTAL(3,$D$13:D39))</f>
        <v>27</v>
      </c>
      <c r="B39" s="22" t="s">
        <v>97</v>
      </c>
      <c r="C39" s="23" t="s">
        <v>47</v>
      </c>
      <c r="D39" s="39" t="s">
        <v>98</v>
      </c>
      <c r="E39" s="40">
        <v>8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64">
        <v>12</v>
      </c>
      <c r="N39" s="40">
        <v>5.7</v>
      </c>
      <c r="O39" s="40">
        <v>8.1</v>
      </c>
      <c r="P39" s="40">
        <v>0</v>
      </c>
      <c r="Q39" s="40">
        <v>0</v>
      </c>
      <c r="R39" s="64">
        <v>15</v>
      </c>
      <c r="S39" s="40">
        <v>549</v>
      </c>
      <c r="T39" s="40">
        <v>573</v>
      </c>
      <c r="U39" s="40">
        <v>428</v>
      </c>
      <c r="V39" s="64">
        <v>77.800000000000011</v>
      </c>
      <c r="W39" s="40">
        <v>0</v>
      </c>
      <c r="X39" s="40">
        <v>0</v>
      </c>
      <c r="Y39" s="40">
        <v>0</v>
      </c>
      <c r="Z39" s="64">
        <v>0</v>
      </c>
      <c r="AA39" s="40">
        <v>118</v>
      </c>
      <c r="AB39" s="40">
        <v>181</v>
      </c>
      <c r="AC39" s="40">
        <v>128</v>
      </c>
      <c r="AD39" s="64">
        <v>17.100000000000001</v>
      </c>
      <c r="AE39" s="40">
        <v>0</v>
      </c>
      <c r="AF39" s="40">
        <v>70</v>
      </c>
      <c r="AG39" s="40">
        <v>0</v>
      </c>
      <c r="AH39" s="64">
        <v>14</v>
      </c>
      <c r="AI39" s="40">
        <v>0</v>
      </c>
      <c r="AJ39" s="40">
        <v>0</v>
      </c>
      <c r="AK39" s="64">
        <v>0</v>
      </c>
      <c r="AL39" s="40">
        <v>0</v>
      </c>
      <c r="AM39" s="40">
        <v>0</v>
      </c>
      <c r="AN39" s="64">
        <v>0</v>
      </c>
      <c r="AO39" s="40">
        <v>0</v>
      </c>
      <c r="AP39" s="40">
        <v>0</v>
      </c>
      <c r="AQ39" s="64">
        <v>0</v>
      </c>
      <c r="AR39" s="64">
        <v>0</v>
      </c>
      <c r="AS39" s="64">
        <v>1.7999999999999998</v>
      </c>
      <c r="AT39" s="25">
        <v>137.69999999999999</v>
      </c>
      <c r="AU39" s="5"/>
    </row>
    <row r="40" spans="1:47" ht="18.75">
      <c r="A40" s="9">
        <f>IF(D40="","",SUBTOTAL(3,$D$13:D40))</f>
        <v>28</v>
      </c>
      <c r="B40" s="22" t="s">
        <v>99</v>
      </c>
      <c r="C40" s="23" t="s">
        <v>47</v>
      </c>
      <c r="D40" s="39" t="s">
        <v>100</v>
      </c>
      <c r="E40" s="40">
        <v>0</v>
      </c>
      <c r="F40" s="40">
        <v>16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64">
        <v>24</v>
      </c>
      <c r="N40" s="40">
        <v>7.9500000000000011</v>
      </c>
      <c r="O40" s="40">
        <v>5.8500000000000005</v>
      </c>
      <c r="P40" s="40">
        <v>0</v>
      </c>
      <c r="Q40" s="40">
        <v>0</v>
      </c>
      <c r="R40" s="64">
        <v>13.8</v>
      </c>
      <c r="S40" s="40">
        <v>223</v>
      </c>
      <c r="T40" s="40">
        <v>37</v>
      </c>
      <c r="U40" s="40">
        <v>187</v>
      </c>
      <c r="V40" s="64">
        <v>7.3000000000000007</v>
      </c>
      <c r="W40" s="40">
        <v>0</v>
      </c>
      <c r="X40" s="40">
        <v>0</v>
      </c>
      <c r="Y40" s="40">
        <v>0</v>
      </c>
      <c r="Z40" s="64">
        <v>0</v>
      </c>
      <c r="AA40" s="40">
        <v>0</v>
      </c>
      <c r="AB40" s="40">
        <v>583</v>
      </c>
      <c r="AC40" s="40">
        <v>299</v>
      </c>
      <c r="AD40" s="64">
        <v>28.400000000000002</v>
      </c>
      <c r="AE40" s="40">
        <v>0</v>
      </c>
      <c r="AF40" s="40">
        <v>0</v>
      </c>
      <c r="AG40" s="40">
        <v>0</v>
      </c>
      <c r="AH40" s="64">
        <v>0</v>
      </c>
      <c r="AI40" s="40">
        <v>0</v>
      </c>
      <c r="AJ40" s="40">
        <v>0</v>
      </c>
      <c r="AK40" s="64">
        <v>0</v>
      </c>
      <c r="AL40" s="40">
        <v>0</v>
      </c>
      <c r="AM40" s="40">
        <v>0</v>
      </c>
      <c r="AN40" s="64">
        <v>0</v>
      </c>
      <c r="AO40" s="40">
        <v>0</v>
      </c>
      <c r="AP40" s="40">
        <v>0</v>
      </c>
      <c r="AQ40" s="64">
        <v>0</v>
      </c>
      <c r="AR40" s="64">
        <v>0</v>
      </c>
      <c r="AS40" s="64">
        <v>1.2</v>
      </c>
      <c r="AT40" s="25">
        <v>74.7</v>
      </c>
      <c r="AU40" s="5"/>
    </row>
    <row r="41" spans="1:47" ht="18.75">
      <c r="A41" s="9">
        <f>IF(D41="","",SUBTOTAL(3,$D$13:D41))</f>
        <v>29</v>
      </c>
      <c r="B41" s="22" t="s">
        <v>101</v>
      </c>
      <c r="C41" s="23" t="s">
        <v>47</v>
      </c>
      <c r="D41" s="39" t="s">
        <v>102</v>
      </c>
      <c r="E41" s="40">
        <v>10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64">
        <v>10</v>
      </c>
      <c r="N41" s="40">
        <v>6.3</v>
      </c>
      <c r="O41" s="40">
        <v>7.8000000000000007</v>
      </c>
      <c r="P41" s="40">
        <v>0</v>
      </c>
      <c r="Q41" s="40">
        <v>0</v>
      </c>
      <c r="R41" s="64">
        <v>14.100000000000001</v>
      </c>
      <c r="S41" s="40">
        <v>185</v>
      </c>
      <c r="T41" s="40">
        <v>287</v>
      </c>
      <c r="U41" s="40">
        <v>162</v>
      </c>
      <c r="V41" s="64">
        <v>31</v>
      </c>
      <c r="W41" s="40">
        <v>0</v>
      </c>
      <c r="X41" s="40">
        <v>0</v>
      </c>
      <c r="Y41" s="40">
        <v>0</v>
      </c>
      <c r="Z41" s="64">
        <v>0</v>
      </c>
      <c r="AA41" s="40">
        <v>933</v>
      </c>
      <c r="AB41" s="40">
        <v>168</v>
      </c>
      <c r="AC41" s="40">
        <v>634</v>
      </c>
      <c r="AD41" s="64">
        <v>46.7</v>
      </c>
      <c r="AE41" s="40">
        <v>44</v>
      </c>
      <c r="AF41" s="40">
        <v>128</v>
      </c>
      <c r="AG41" s="40">
        <v>0</v>
      </c>
      <c r="AH41" s="64">
        <v>34.4</v>
      </c>
      <c r="AI41" s="40">
        <v>0</v>
      </c>
      <c r="AJ41" s="40">
        <v>0</v>
      </c>
      <c r="AK41" s="64">
        <v>0</v>
      </c>
      <c r="AL41" s="40">
        <v>0</v>
      </c>
      <c r="AM41" s="40">
        <v>0</v>
      </c>
      <c r="AN41" s="64">
        <v>0</v>
      </c>
      <c r="AO41" s="40">
        <v>0</v>
      </c>
      <c r="AP41" s="40">
        <v>0</v>
      </c>
      <c r="AQ41" s="64">
        <v>0</v>
      </c>
      <c r="AR41" s="64">
        <v>0</v>
      </c>
      <c r="AS41" s="64">
        <v>0</v>
      </c>
      <c r="AT41" s="25">
        <v>136.19999999999999</v>
      </c>
      <c r="AU41" s="5"/>
    </row>
    <row r="42" spans="1:47" ht="18.75">
      <c r="A42" s="9">
        <f>IF(D42="","",SUBTOTAL(3,$D$13:D42))</f>
        <v>30</v>
      </c>
      <c r="B42" s="22" t="s">
        <v>103</v>
      </c>
      <c r="C42" s="23" t="s">
        <v>47</v>
      </c>
      <c r="D42" s="39" t="s">
        <v>104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64">
        <v>0</v>
      </c>
      <c r="N42" s="40">
        <v>3.4499999999999997</v>
      </c>
      <c r="O42" s="40">
        <v>7.8</v>
      </c>
      <c r="P42" s="40">
        <v>0</v>
      </c>
      <c r="Q42" s="40">
        <v>0</v>
      </c>
      <c r="R42" s="64">
        <v>11.25</v>
      </c>
      <c r="S42" s="40">
        <v>0</v>
      </c>
      <c r="T42" s="40">
        <v>0</v>
      </c>
      <c r="U42" s="40">
        <v>0</v>
      </c>
      <c r="V42" s="64">
        <v>0</v>
      </c>
      <c r="W42" s="40">
        <v>0</v>
      </c>
      <c r="X42" s="40">
        <v>0</v>
      </c>
      <c r="Y42" s="40">
        <v>0</v>
      </c>
      <c r="Z42" s="64">
        <v>0</v>
      </c>
      <c r="AA42" s="40">
        <v>0</v>
      </c>
      <c r="AB42" s="40">
        <v>0</v>
      </c>
      <c r="AC42" s="40">
        <v>0</v>
      </c>
      <c r="AD42" s="64">
        <v>0</v>
      </c>
      <c r="AE42" s="40">
        <v>0</v>
      </c>
      <c r="AF42" s="40">
        <v>0</v>
      </c>
      <c r="AG42" s="40">
        <v>0</v>
      </c>
      <c r="AH42" s="64">
        <v>0</v>
      </c>
      <c r="AI42" s="40">
        <v>0</v>
      </c>
      <c r="AJ42" s="40">
        <v>0</v>
      </c>
      <c r="AK42" s="64">
        <v>0</v>
      </c>
      <c r="AL42" s="40">
        <v>0</v>
      </c>
      <c r="AM42" s="40">
        <v>0</v>
      </c>
      <c r="AN42" s="64">
        <v>0</v>
      </c>
      <c r="AO42" s="40">
        <v>0</v>
      </c>
      <c r="AP42" s="40">
        <v>0</v>
      </c>
      <c r="AQ42" s="64">
        <v>0</v>
      </c>
      <c r="AR42" s="64">
        <v>0</v>
      </c>
      <c r="AS42" s="64">
        <v>0</v>
      </c>
      <c r="AT42" s="25">
        <v>11.3</v>
      </c>
      <c r="AU42" s="5"/>
    </row>
    <row r="43" spans="1:47" ht="18.75">
      <c r="A43" s="9">
        <f>IF(D43="","",SUBTOTAL(3,$D$13:D43))</f>
        <v>31</v>
      </c>
      <c r="B43" s="22" t="s">
        <v>105</v>
      </c>
      <c r="C43" s="23" t="s">
        <v>47</v>
      </c>
      <c r="D43" s="39" t="s">
        <v>106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64">
        <v>0</v>
      </c>
      <c r="N43" s="40">
        <v>0</v>
      </c>
      <c r="O43" s="40">
        <v>0</v>
      </c>
      <c r="P43" s="40">
        <v>0</v>
      </c>
      <c r="Q43" s="40">
        <v>0</v>
      </c>
      <c r="R43" s="64">
        <v>0</v>
      </c>
      <c r="S43" s="40">
        <v>0</v>
      </c>
      <c r="T43" s="40">
        <v>0</v>
      </c>
      <c r="U43" s="40">
        <v>0</v>
      </c>
      <c r="V43" s="64">
        <v>0</v>
      </c>
      <c r="W43" s="40">
        <v>0</v>
      </c>
      <c r="X43" s="40">
        <v>0</v>
      </c>
      <c r="Y43" s="40">
        <v>0</v>
      </c>
      <c r="Z43" s="64">
        <v>0</v>
      </c>
      <c r="AA43" s="40">
        <v>0</v>
      </c>
      <c r="AB43" s="40">
        <v>0</v>
      </c>
      <c r="AC43" s="40">
        <v>0</v>
      </c>
      <c r="AD43" s="64">
        <v>0</v>
      </c>
      <c r="AE43" s="40">
        <v>0</v>
      </c>
      <c r="AF43" s="40">
        <v>0</v>
      </c>
      <c r="AG43" s="40">
        <v>0</v>
      </c>
      <c r="AH43" s="64">
        <v>0</v>
      </c>
      <c r="AI43" s="40">
        <v>0</v>
      </c>
      <c r="AJ43" s="40">
        <v>0</v>
      </c>
      <c r="AK43" s="64">
        <v>0</v>
      </c>
      <c r="AL43" s="40">
        <v>0</v>
      </c>
      <c r="AM43" s="40">
        <v>0</v>
      </c>
      <c r="AN43" s="64">
        <v>0</v>
      </c>
      <c r="AO43" s="40">
        <v>0</v>
      </c>
      <c r="AP43" s="40">
        <v>0</v>
      </c>
      <c r="AQ43" s="64">
        <v>0</v>
      </c>
      <c r="AR43" s="64">
        <v>0</v>
      </c>
      <c r="AS43" s="64">
        <v>0</v>
      </c>
      <c r="AT43" s="25">
        <v>0</v>
      </c>
      <c r="AU43" s="5"/>
    </row>
    <row r="44" spans="1:47" ht="18.75">
      <c r="A44" s="9">
        <f>IF(D44="","",SUBTOTAL(3,$D$13:D44))</f>
        <v>32</v>
      </c>
      <c r="B44" s="22" t="s">
        <v>107</v>
      </c>
      <c r="C44" s="23" t="s">
        <v>47</v>
      </c>
      <c r="D44" s="39" t="s">
        <v>108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64">
        <v>0</v>
      </c>
      <c r="N44" s="40">
        <v>0</v>
      </c>
      <c r="O44" s="40">
        <v>0</v>
      </c>
      <c r="P44" s="40">
        <v>0</v>
      </c>
      <c r="Q44" s="40">
        <v>0</v>
      </c>
      <c r="R44" s="64">
        <v>0</v>
      </c>
      <c r="S44" s="40">
        <v>131</v>
      </c>
      <c r="T44" s="40">
        <v>0</v>
      </c>
      <c r="U44" s="40">
        <v>182</v>
      </c>
      <c r="V44" s="64">
        <v>-5.1000000000000005</v>
      </c>
      <c r="W44" s="40">
        <v>0</v>
      </c>
      <c r="X44" s="40">
        <v>0</v>
      </c>
      <c r="Y44" s="40">
        <v>0</v>
      </c>
      <c r="Z44" s="64">
        <v>0</v>
      </c>
      <c r="AA44" s="40">
        <v>0</v>
      </c>
      <c r="AB44" s="40">
        <v>0</v>
      </c>
      <c r="AC44" s="40">
        <v>0</v>
      </c>
      <c r="AD44" s="64">
        <v>0</v>
      </c>
      <c r="AE44" s="40">
        <v>0</v>
      </c>
      <c r="AF44" s="40">
        <v>0</v>
      </c>
      <c r="AG44" s="40">
        <v>0</v>
      </c>
      <c r="AH44" s="64">
        <v>0</v>
      </c>
      <c r="AI44" s="40">
        <v>0</v>
      </c>
      <c r="AJ44" s="40">
        <v>0</v>
      </c>
      <c r="AK44" s="64">
        <v>0</v>
      </c>
      <c r="AL44" s="40">
        <v>0</v>
      </c>
      <c r="AM44" s="40">
        <v>0</v>
      </c>
      <c r="AN44" s="64">
        <v>0</v>
      </c>
      <c r="AO44" s="40">
        <v>0</v>
      </c>
      <c r="AP44" s="40">
        <v>0</v>
      </c>
      <c r="AQ44" s="64">
        <v>0</v>
      </c>
      <c r="AR44" s="64">
        <v>0</v>
      </c>
      <c r="AS44" s="64">
        <v>0</v>
      </c>
      <c r="AT44" s="25">
        <v>-5.0999999999999996</v>
      </c>
      <c r="AU44" s="5"/>
    </row>
    <row r="45" spans="1:47" ht="18.75">
      <c r="A45" s="9">
        <f>IF(D45="","",SUBTOTAL(3,$D$13:D45))</f>
        <v>33</v>
      </c>
      <c r="B45" s="22" t="s">
        <v>109</v>
      </c>
      <c r="C45" s="23" t="s">
        <v>47</v>
      </c>
      <c r="D45" s="39" t="s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64">
        <v>0</v>
      </c>
      <c r="N45" s="40">
        <v>0</v>
      </c>
      <c r="O45" s="40">
        <v>1.65</v>
      </c>
      <c r="P45" s="40">
        <v>0</v>
      </c>
      <c r="Q45" s="40">
        <v>0</v>
      </c>
      <c r="R45" s="64">
        <v>4.05</v>
      </c>
      <c r="S45" s="40">
        <v>256</v>
      </c>
      <c r="T45" s="40">
        <v>272</v>
      </c>
      <c r="U45" s="40">
        <v>226</v>
      </c>
      <c r="V45" s="64">
        <v>30.200000000000003</v>
      </c>
      <c r="W45" s="40">
        <v>0</v>
      </c>
      <c r="X45" s="40">
        <v>0</v>
      </c>
      <c r="Y45" s="40">
        <v>0</v>
      </c>
      <c r="Z45" s="64">
        <v>0</v>
      </c>
      <c r="AA45" s="40">
        <v>0</v>
      </c>
      <c r="AB45" s="40">
        <v>0</v>
      </c>
      <c r="AC45" s="40">
        <v>0</v>
      </c>
      <c r="AD45" s="64">
        <v>0</v>
      </c>
      <c r="AE45" s="40">
        <v>0</v>
      </c>
      <c r="AF45" s="40">
        <v>0</v>
      </c>
      <c r="AG45" s="40">
        <v>0</v>
      </c>
      <c r="AH45" s="64">
        <v>0</v>
      </c>
      <c r="AI45" s="40">
        <v>0</v>
      </c>
      <c r="AJ45" s="40">
        <v>0</v>
      </c>
      <c r="AK45" s="64">
        <v>1</v>
      </c>
      <c r="AL45" s="40">
        <v>0</v>
      </c>
      <c r="AM45" s="40">
        <v>0</v>
      </c>
      <c r="AN45" s="64">
        <v>0</v>
      </c>
      <c r="AO45" s="40">
        <v>3</v>
      </c>
      <c r="AP45" s="40">
        <v>0</v>
      </c>
      <c r="AQ45" s="64">
        <v>2.4000000000000004</v>
      </c>
      <c r="AR45" s="64">
        <v>0</v>
      </c>
      <c r="AS45" s="64">
        <v>0.5</v>
      </c>
      <c r="AT45" s="25">
        <v>38.200000000000003</v>
      </c>
      <c r="AU45" s="5"/>
    </row>
    <row r="46" spans="1:47" ht="18.75">
      <c r="A46" s="9">
        <f>IF(D46="","",SUBTOTAL(3,$D$13:D46))</f>
        <v>34</v>
      </c>
      <c r="B46" s="22" t="s">
        <v>111</v>
      </c>
      <c r="C46" s="23" t="s">
        <v>47</v>
      </c>
      <c r="D46" s="39" t="s">
        <v>112</v>
      </c>
      <c r="E46" s="40">
        <v>31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64">
        <v>39</v>
      </c>
      <c r="N46" s="40">
        <v>7.7999999999999989</v>
      </c>
      <c r="O46" s="40">
        <v>6.15</v>
      </c>
      <c r="P46" s="40">
        <v>0</v>
      </c>
      <c r="Q46" s="40">
        <v>0</v>
      </c>
      <c r="R46" s="64">
        <v>17.149999999999999</v>
      </c>
      <c r="S46" s="40">
        <v>459</v>
      </c>
      <c r="T46" s="40">
        <v>1224</v>
      </c>
      <c r="U46" s="40">
        <v>557</v>
      </c>
      <c r="V46" s="64">
        <v>112.60000000000001</v>
      </c>
      <c r="W46" s="40">
        <v>0</v>
      </c>
      <c r="X46" s="40">
        <v>0</v>
      </c>
      <c r="Y46" s="40">
        <v>0</v>
      </c>
      <c r="Z46" s="64">
        <v>0</v>
      </c>
      <c r="AA46" s="40">
        <v>0</v>
      </c>
      <c r="AB46" s="40">
        <v>0</v>
      </c>
      <c r="AC46" s="40">
        <v>0</v>
      </c>
      <c r="AD46" s="64">
        <v>0</v>
      </c>
      <c r="AE46" s="40">
        <v>0</v>
      </c>
      <c r="AF46" s="40">
        <v>0</v>
      </c>
      <c r="AG46" s="40">
        <v>0</v>
      </c>
      <c r="AH46" s="64">
        <v>0</v>
      </c>
      <c r="AI46" s="40">
        <v>0</v>
      </c>
      <c r="AJ46" s="40">
        <v>0</v>
      </c>
      <c r="AK46" s="64">
        <v>0</v>
      </c>
      <c r="AL46" s="40">
        <v>0</v>
      </c>
      <c r="AM46" s="40">
        <v>0</v>
      </c>
      <c r="AN46" s="64">
        <v>0</v>
      </c>
      <c r="AO46" s="40">
        <v>0</v>
      </c>
      <c r="AP46" s="40">
        <v>0</v>
      </c>
      <c r="AQ46" s="64">
        <v>0</v>
      </c>
      <c r="AR46" s="64">
        <v>0</v>
      </c>
      <c r="AS46" s="64">
        <v>1.8</v>
      </c>
      <c r="AT46" s="25">
        <v>170.6</v>
      </c>
      <c r="AU46" s="5"/>
    </row>
    <row r="47" spans="1:47" ht="18.75">
      <c r="A47" s="9">
        <f>IF(D47="","",SUBTOTAL(3,$D$13:D47))</f>
        <v>35</v>
      </c>
      <c r="B47" s="22" t="s">
        <v>113</v>
      </c>
      <c r="C47" s="23" t="s">
        <v>47</v>
      </c>
      <c r="D47" s="39" t="s">
        <v>114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64">
        <v>0</v>
      </c>
      <c r="N47" s="40">
        <v>0</v>
      </c>
      <c r="O47" s="40">
        <v>0</v>
      </c>
      <c r="P47" s="40">
        <v>0</v>
      </c>
      <c r="Q47" s="40">
        <v>0</v>
      </c>
      <c r="R47" s="64">
        <v>0</v>
      </c>
      <c r="S47" s="40">
        <v>74</v>
      </c>
      <c r="T47" s="40">
        <v>48</v>
      </c>
      <c r="U47" s="40">
        <v>70</v>
      </c>
      <c r="V47" s="64">
        <v>5.2</v>
      </c>
      <c r="W47" s="40">
        <v>0</v>
      </c>
      <c r="X47" s="40">
        <v>0</v>
      </c>
      <c r="Y47" s="40">
        <v>0</v>
      </c>
      <c r="Z47" s="64">
        <v>0</v>
      </c>
      <c r="AA47" s="40">
        <v>0</v>
      </c>
      <c r="AB47" s="40">
        <v>0</v>
      </c>
      <c r="AC47" s="40">
        <v>0</v>
      </c>
      <c r="AD47" s="64">
        <v>0</v>
      </c>
      <c r="AE47" s="40">
        <v>0</v>
      </c>
      <c r="AF47" s="40">
        <v>0</v>
      </c>
      <c r="AG47" s="40">
        <v>0</v>
      </c>
      <c r="AH47" s="64">
        <v>0</v>
      </c>
      <c r="AI47" s="40">
        <v>0</v>
      </c>
      <c r="AJ47" s="40">
        <v>0</v>
      </c>
      <c r="AK47" s="64">
        <v>0</v>
      </c>
      <c r="AL47" s="40">
        <v>0</v>
      </c>
      <c r="AM47" s="40">
        <v>0</v>
      </c>
      <c r="AN47" s="64">
        <v>0</v>
      </c>
      <c r="AO47" s="40">
        <v>0</v>
      </c>
      <c r="AP47" s="40">
        <v>0</v>
      </c>
      <c r="AQ47" s="64">
        <v>0</v>
      </c>
      <c r="AR47" s="64">
        <v>0</v>
      </c>
      <c r="AS47" s="64">
        <v>0</v>
      </c>
      <c r="AT47" s="25">
        <v>5.2</v>
      </c>
      <c r="AU47" s="5"/>
    </row>
    <row r="48" spans="1:47" ht="18.75">
      <c r="A48" s="9">
        <f>IF(D48="","",SUBTOTAL(3,$D$13:D48))</f>
        <v>36</v>
      </c>
      <c r="B48" s="22" t="s">
        <v>115</v>
      </c>
      <c r="C48" s="23" t="s">
        <v>47</v>
      </c>
      <c r="D48" s="39" t="s">
        <v>116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64">
        <v>0</v>
      </c>
      <c r="N48" s="40">
        <v>0</v>
      </c>
      <c r="O48" s="40">
        <v>0</v>
      </c>
      <c r="P48" s="40">
        <v>0</v>
      </c>
      <c r="Q48" s="40">
        <v>0</v>
      </c>
      <c r="R48" s="64">
        <v>0</v>
      </c>
      <c r="S48" s="40">
        <v>0</v>
      </c>
      <c r="T48" s="40">
        <v>0</v>
      </c>
      <c r="U48" s="40">
        <v>0</v>
      </c>
      <c r="V48" s="64">
        <v>0</v>
      </c>
      <c r="W48" s="40">
        <v>0</v>
      </c>
      <c r="X48" s="40">
        <v>0</v>
      </c>
      <c r="Y48" s="40">
        <v>0</v>
      </c>
      <c r="Z48" s="64">
        <v>0</v>
      </c>
      <c r="AA48" s="40">
        <v>0</v>
      </c>
      <c r="AB48" s="40">
        <v>0</v>
      </c>
      <c r="AC48" s="40">
        <v>0</v>
      </c>
      <c r="AD48" s="64">
        <v>0</v>
      </c>
      <c r="AE48" s="40">
        <v>0</v>
      </c>
      <c r="AF48" s="40">
        <v>0</v>
      </c>
      <c r="AG48" s="40">
        <v>0</v>
      </c>
      <c r="AH48" s="64">
        <v>0</v>
      </c>
      <c r="AI48" s="40">
        <v>0</v>
      </c>
      <c r="AJ48" s="40">
        <v>0</v>
      </c>
      <c r="AK48" s="64">
        <v>0</v>
      </c>
      <c r="AL48" s="40">
        <v>0</v>
      </c>
      <c r="AM48" s="40">
        <v>0</v>
      </c>
      <c r="AN48" s="64">
        <v>0</v>
      </c>
      <c r="AO48" s="40">
        <v>0</v>
      </c>
      <c r="AP48" s="40">
        <v>0</v>
      </c>
      <c r="AQ48" s="64">
        <v>0</v>
      </c>
      <c r="AR48" s="64">
        <v>0</v>
      </c>
      <c r="AS48" s="64">
        <v>0</v>
      </c>
      <c r="AT48" s="25">
        <v>0</v>
      </c>
      <c r="AU48" s="5"/>
    </row>
    <row r="49" spans="1:47" ht="18.75">
      <c r="A49" s="9">
        <f>IF(D49="","",SUBTOTAL(3,$D$13:D49))</f>
        <v>37</v>
      </c>
      <c r="B49" s="22" t="s">
        <v>117</v>
      </c>
      <c r="C49" s="23" t="s">
        <v>47</v>
      </c>
      <c r="D49" s="39" t="s">
        <v>118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64">
        <v>0</v>
      </c>
      <c r="N49" s="40">
        <v>0</v>
      </c>
      <c r="O49" s="40">
        <v>0</v>
      </c>
      <c r="P49" s="40">
        <v>0</v>
      </c>
      <c r="Q49" s="40">
        <v>0</v>
      </c>
      <c r="R49" s="64">
        <v>0</v>
      </c>
      <c r="S49" s="40">
        <v>0</v>
      </c>
      <c r="T49" s="40">
        <v>0</v>
      </c>
      <c r="U49" s="40">
        <v>0</v>
      </c>
      <c r="V49" s="64">
        <v>0</v>
      </c>
      <c r="W49" s="40">
        <v>0</v>
      </c>
      <c r="X49" s="40">
        <v>0</v>
      </c>
      <c r="Y49" s="40">
        <v>0</v>
      </c>
      <c r="Z49" s="64">
        <v>0</v>
      </c>
      <c r="AA49" s="40">
        <v>0</v>
      </c>
      <c r="AB49" s="40">
        <v>0</v>
      </c>
      <c r="AC49" s="40">
        <v>0</v>
      </c>
      <c r="AD49" s="64">
        <v>0</v>
      </c>
      <c r="AE49" s="40">
        <v>0</v>
      </c>
      <c r="AF49" s="40">
        <v>0</v>
      </c>
      <c r="AG49" s="40">
        <v>0</v>
      </c>
      <c r="AH49" s="64">
        <v>0</v>
      </c>
      <c r="AI49" s="40">
        <v>0</v>
      </c>
      <c r="AJ49" s="40">
        <v>0</v>
      </c>
      <c r="AK49" s="64">
        <v>0</v>
      </c>
      <c r="AL49" s="40">
        <v>0</v>
      </c>
      <c r="AM49" s="40">
        <v>0</v>
      </c>
      <c r="AN49" s="64">
        <v>0</v>
      </c>
      <c r="AO49" s="40">
        <v>0</v>
      </c>
      <c r="AP49" s="40">
        <v>0</v>
      </c>
      <c r="AQ49" s="64">
        <v>0</v>
      </c>
      <c r="AR49" s="64">
        <v>0</v>
      </c>
      <c r="AS49" s="64">
        <v>0</v>
      </c>
      <c r="AT49" s="25">
        <v>0</v>
      </c>
      <c r="AU49" s="5"/>
    </row>
    <row r="50" spans="1:47" ht="18.75">
      <c r="A50" s="9">
        <f>IF(D50="","",SUBTOTAL(3,$D$13:D50))</f>
        <v>38</v>
      </c>
      <c r="B50" s="22" t="s">
        <v>119</v>
      </c>
      <c r="C50" s="23" t="s">
        <v>47</v>
      </c>
      <c r="D50" s="39" t="s">
        <v>120</v>
      </c>
      <c r="E50" s="40">
        <v>2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64">
        <v>2</v>
      </c>
      <c r="N50" s="40">
        <v>0</v>
      </c>
      <c r="O50" s="40">
        <v>0</v>
      </c>
      <c r="P50" s="40">
        <v>0</v>
      </c>
      <c r="Q50" s="40">
        <v>0</v>
      </c>
      <c r="R50" s="64">
        <v>0</v>
      </c>
      <c r="S50" s="40">
        <v>48</v>
      </c>
      <c r="T50" s="40">
        <v>74</v>
      </c>
      <c r="U50" s="40">
        <v>35</v>
      </c>
      <c r="V50" s="64">
        <v>8.7000000000000011</v>
      </c>
      <c r="W50" s="40">
        <v>0</v>
      </c>
      <c r="X50" s="40">
        <v>0</v>
      </c>
      <c r="Y50" s="40">
        <v>0</v>
      </c>
      <c r="Z50" s="64">
        <v>0</v>
      </c>
      <c r="AA50" s="40">
        <v>0</v>
      </c>
      <c r="AB50" s="40">
        <v>0</v>
      </c>
      <c r="AC50" s="40">
        <v>0</v>
      </c>
      <c r="AD50" s="64">
        <v>0</v>
      </c>
      <c r="AE50" s="40">
        <v>0</v>
      </c>
      <c r="AF50" s="40">
        <v>0</v>
      </c>
      <c r="AG50" s="40">
        <v>0</v>
      </c>
      <c r="AH50" s="64">
        <v>0</v>
      </c>
      <c r="AI50" s="40">
        <v>0</v>
      </c>
      <c r="AJ50" s="40">
        <v>0</v>
      </c>
      <c r="AK50" s="64">
        <v>0</v>
      </c>
      <c r="AL50" s="40">
        <v>0</v>
      </c>
      <c r="AM50" s="40">
        <v>0</v>
      </c>
      <c r="AN50" s="64">
        <v>0</v>
      </c>
      <c r="AO50" s="40">
        <v>0</v>
      </c>
      <c r="AP50" s="40">
        <v>0</v>
      </c>
      <c r="AQ50" s="64">
        <v>0</v>
      </c>
      <c r="AR50" s="64">
        <v>0</v>
      </c>
      <c r="AS50" s="64">
        <v>0</v>
      </c>
      <c r="AT50" s="25">
        <v>10.7</v>
      </c>
      <c r="AU50" s="5"/>
    </row>
    <row r="51" spans="1:47" ht="18.75">
      <c r="A51" s="9">
        <f>IF(D51="","",SUBTOTAL(3,$D$13:D51))</f>
        <v>39</v>
      </c>
      <c r="B51" s="22" t="s">
        <v>121</v>
      </c>
      <c r="C51" s="23" t="s">
        <v>47</v>
      </c>
      <c r="D51" s="39" t="s">
        <v>122</v>
      </c>
      <c r="E51" s="40">
        <v>0</v>
      </c>
      <c r="F51" s="40">
        <v>4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64">
        <v>6</v>
      </c>
      <c r="N51" s="40">
        <v>7.2000000000000011</v>
      </c>
      <c r="O51" s="40">
        <v>5.1000000000000005</v>
      </c>
      <c r="P51" s="40">
        <v>0</v>
      </c>
      <c r="Q51" s="40">
        <v>0</v>
      </c>
      <c r="R51" s="64">
        <v>14.700000000000001</v>
      </c>
      <c r="S51" s="40">
        <v>207</v>
      </c>
      <c r="T51" s="40">
        <v>40</v>
      </c>
      <c r="U51" s="40">
        <v>80</v>
      </c>
      <c r="V51" s="64">
        <v>16.7</v>
      </c>
      <c r="W51" s="40">
        <v>0</v>
      </c>
      <c r="X51" s="40">
        <v>0</v>
      </c>
      <c r="Y51" s="40">
        <v>0</v>
      </c>
      <c r="Z51" s="64">
        <v>0</v>
      </c>
      <c r="AA51" s="40">
        <v>304</v>
      </c>
      <c r="AB51" s="40">
        <v>626</v>
      </c>
      <c r="AC51" s="40">
        <v>294</v>
      </c>
      <c r="AD51" s="64">
        <v>63.6</v>
      </c>
      <c r="AE51" s="40">
        <v>0</v>
      </c>
      <c r="AF51" s="40">
        <v>0</v>
      </c>
      <c r="AG51" s="40">
        <v>0</v>
      </c>
      <c r="AH51" s="64">
        <v>0</v>
      </c>
      <c r="AI51" s="40">
        <v>0</v>
      </c>
      <c r="AJ51" s="40">
        <v>0</v>
      </c>
      <c r="AK51" s="64">
        <v>0</v>
      </c>
      <c r="AL51" s="40">
        <v>0</v>
      </c>
      <c r="AM51" s="40">
        <v>0</v>
      </c>
      <c r="AN51" s="64">
        <v>0</v>
      </c>
      <c r="AO51" s="40">
        <v>0</v>
      </c>
      <c r="AP51" s="40">
        <v>0</v>
      </c>
      <c r="AQ51" s="64">
        <v>0</v>
      </c>
      <c r="AR51" s="64">
        <v>0</v>
      </c>
      <c r="AS51" s="64">
        <v>0.5</v>
      </c>
      <c r="AT51" s="25">
        <v>101.5</v>
      </c>
      <c r="AU51" s="5"/>
    </row>
    <row r="52" spans="1:47" ht="18.75">
      <c r="A52" s="9">
        <f>IF(D52="","",SUBTOTAL(3,$D$13:D52))</f>
        <v>40</v>
      </c>
      <c r="B52" s="22" t="s">
        <v>123</v>
      </c>
      <c r="C52" s="23" t="s">
        <v>47</v>
      </c>
      <c r="D52" s="39" t="s">
        <v>124</v>
      </c>
      <c r="E52" s="40">
        <v>9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64">
        <v>9</v>
      </c>
      <c r="N52" s="40">
        <v>3.4500000000000006</v>
      </c>
      <c r="O52" s="40">
        <v>5.55</v>
      </c>
      <c r="P52" s="40">
        <v>0</v>
      </c>
      <c r="Q52" s="40">
        <v>0</v>
      </c>
      <c r="R52" s="64">
        <v>9</v>
      </c>
      <c r="S52" s="40">
        <v>117</v>
      </c>
      <c r="T52" s="40">
        <v>80</v>
      </c>
      <c r="U52" s="40">
        <v>134</v>
      </c>
      <c r="V52" s="64">
        <v>6.3000000000000007</v>
      </c>
      <c r="W52" s="40">
        <v>0</v>
      </c>
      <c r="X52" s="40">
        <v>0</v>
      </c>
      <c r="Y52" s="40">
        <v>0</v>
      </c>
      <c r="Z52" s="64">
        <v>0</v>
      </c>
      <c r="AA52" s="40">
        <v>0</v>
      </c>
      <c r="AB52" s="40">
        <v>0</v>
      </c>
      <c r="AC52" s="40">
        <v>0</v>
      </c>
      <c r="AD52" s="64">
        <v>0</v>
      </c>
      <c r="AE52" s="40">
        <v>0</v>
      </c>
      <c r="AF52" s="40">
        <v>0</v>
      </c>
      <c r="AG52" s="40">
        <v>0</v>
      </c>
      <c r="AH52" s="64">
        <v>0</v>
      </c>
      <c r="AI52" s="40">
        <v>0</v>
      </c>
      <c r="AJ52" s="40">
        <v>0</v>
      </c>
      <c r="AK52" s="64">
        <v>0</v>
      </c>
      <c r="AL52" s="40">
        <v>0</v>
      </c>
      <c r="AM52" s="40">
        <v>0</v>
      </c>
      <c r="AN52" s="64">
        <v>0</v>
      </c>
      <c r="AO52" s="40">
        <v>0</v>
      </c>
      <c r="AP52" s="40">
        <v>0</v>
      </c>
      <c r="AQ52" s="64">
        <v>0</v>
      </c>
      <c r="AR52" s="64">
        <v>0</v>
      </c>
      <c r="AS52" s="64">
        <v>1.4</v>
      </c>
      <c r="AT52" s="25">
        <v>25.7</v>
      </c>
      <c r="AU52" s="5"/>
    </row>
    <row r="53" spans="1:47" ht="37.5">
      <c r="A53" s="9">
        <f>IF(D53="","",SUBTOTAL(3,$D$13:D53))</f>
        <v>41</v>
      </c>
      <c r="B53" s="22" t="s">
        <v>125</v>
      </c>
      <c r="C53" s="23" t="s">
        <v>47</v>
      </c>
      <c r="D53" s="39" t="s">
        <v>126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64">
        <v>0</v>
      </c>
      <c r="N53" s="40">
        <v>0</v>
      </c>
      <c r="O53" s="40">
        <v>0</v>
      </c>
      <c r="P53" s="40">
        <v>0</v>
      </c>
      <c r="Q53" s="40">
        <v>0</v>
      </c>
      <c r="R53" s="64">
        <v>0</v>
      </c>
      <c r="S53" s="40">
        <v>209</v>
      </c>
      <c r="T53" s="40">
        <v>0</v>
      </c>
      <c r="U53" s="40">
        <v>192</v>
      </c>
      <c r="V53" s="64">
        <v>1.7000000000000002</v>
      </c>
      <c r="W53" s="40">
        <v>0</v>
      </c>
      <c r="X53" s="40">
        <v>0</v>
      </c>
      <c r="Y53" s="40">
        <v>0</v>
      </c>
      <c r="Z53" s="64">
        <v>0</v>
      </c>
      <c r="AA53" s="40">
        <v>0</v>
      </c>
      <c r="AB53" s="40">
        <v>0</v>
      </c>
      <c r="AC53" s="40">
        <v>0</v>
      </c>
      <c r="AD53" s="64">
        <v>0</v>
      </c>
      <c r="AE53" s="40">
        <v>0</v>
      </c>
      <c r="AF53" s="40">
        <v>0</v>
      </c>
      <c r="AG53" s="40">
        <v>0</v>
      </c>
      <c r="AH53" s="64">
        <v>0</v>
      </c>
      <c r="AI53" s="40">
        <v>0</v>
      </c>
      <c r="AJ53" s="40">
        <v>0</v>
      </c>
      <c r="AK53" s="64">
        <v>0</v>
      </c>
      <c r="AL53" s="40">
        <v>0</v>
      </c>
      <c r="AM53" s="40">
        <v>0</v>
      </c>
      <c r="AN53" s="64">
        <v>0</v>
      </c>
      <c r="AO53" s="40">
        <v>0</v>
      </c>
      <c r="AP53" s="40">
        <v>0</v>
      </c>
      <c r="AQ53" s="64">
        <v>0</v>
      </c>
      <c r="AR53" s="64">
        <v>0</v>
      </c>
      <c r="AS53" s="64">
        <v>0</v>
      </c>
      <c r="AT53" s="25">
        <v>1.7</v>
      </c>
      <c r="AU53" s="5"/>
    </row>
    <row r="54" spans="1:47" ht="18.75">
      <c r="A54" s="9">
        <f>IF(D54="","",SUBTOTAL(3,$D$13:D54))</f>
        <v>42</v>
      </c>
      <c r="B54" s="22" t="s">
        <v>127</v>
      </c>
      <c r="C54" s="23" t="s">
        <v>47</v>
      </c>
      <c r="D54" s="39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64">
        <v>0</v>
      </c>
      <c r="N54" s="40">
        <v>0</v>
      </c>
      <c r="O54" s="40">
        <v>0</v>
      </c>
      <c r="P54" s="40">
        <v>0</v>
      </c>
      <c r="Q54" s="40">
        <v>0</v>
      </c>
      <c r="R54" s="64">
        <v>0</v>
      </c>
      <c r="S54" s="40">
        <v>0</v>
      </c>
      <c r="T54" s="40">
        <v>0</v>
      </c>
      <c r="U54" s="40">
        <v>0</v>
      </c>
      <c r="V54" s="64">
        <v>0</v>
      </c>
      <c r="W54" s="40">
        <v>0</v>
      </c>
      <c r="X54" s="40">
        <v>0</v>
      </c>
      <c r="Y54" s="40">
        <v>0</v>
      </c>
      <c r="Z54" s="64">
        <v>0</v>
      </c>
      <c r="AA54" s="40">
        <v>0</v>
      </c>
      <c r="AB54" s="40">
        <v>0</v>
      </c>
      <c r="AC54" s="40">
        <v>0</v>
      </c>
      <c r="AD54" s="64">
        <v>0</v>
      </c>
      <c r="AE54" s="40">
        <v>0</v>
      </c>
      <c r="AF54" s="40">
        <v>0</v>
      </c>
      <c r="AG54" s="40">
        <v>0</v>
      </c>
      <c r="AH54" s="64">
        <v>0</v>
      </c>
      <c r="AI54" s="40">
        <v>0</v>
      </c>
      <c r="AJ54" s="40">
        <v>0</v>
      </c>
      <c r="AK54" s="64">
        <v>0</v>
      </c>
      <c r="AL54" s="40">
        <v>0</v>
      </c>
      <c r="AM54" s="40">
        <v>0</v>
      </c>
      <c r="AN54" s="64">
        <v>0</v>
      </c>
      <c r="AO54" s="40">
        <v>0</v>
      </c>
      <c r="AP54" s="40">
        <v>0</v>
      </c>
      <c r="AQ54" s="64">
        <v>0</v>
      </c>
      <c r="AR54" s="64">
        <v>0</v>
      </c>
      <c r="AS54" s="64">
        <v>0</v>
      </c>
      <c r="AT54" s="25">
        <v>0</v>
      </c>
      <c r="AU54" s="5"/>
    </row>
    <row r="55" spans="1:47" hidden="1">
      <c r="A55" s="9" t="str">
        <f>IF(D55="","",SUBTOTAL(3,$D$13:D55))</f>
        <v/>
      </c>
      <c r="B55" s="10"/>
      <c r="C55" s="11"/>
      <c r="D55" s="12"/>
      <c r="E55" s="13"/>
      <c r="F55" s="13"/>
      <c r="G55" s="13"/>
      <c r="H55" s="13"/>
      <c r="I55" s="13"/>
      <c r="J55" s="13"/>
      <c r="K55" s="13"/>
      <c r="L55" s="13"/>
      <c r="M55" s="16"/>
      <c r="N55" s="13"/>
      <c r="O55" s="13"/>
      <c r="P55" s="13"/>
      <c r="Q55" s="13"/>
      <c r="R55" s="16"/>
      <c r="S55" s="13"/>
      <c r="T55" s="13"/>
      <c r="U55" s="13"/>
      <c r="V55" s="16"/>
      <c r="W55" s="13"/>
      <c r="X55" s="13"/>
      <c r="Y55" s="13"/>
      <c r="Z55" s="16"/>
      <c r="AA55" s="13"/>
      <c r="AB55" s="13"/>
      <c r="AC55" s="13"/>
      <c r="AD55" s="16"/>
      <c r="AE55" s="13"/>
      <c r="AF55" s="13"/>
      <c r="AG55" s="13"/>
      <c r="AH55" s="16"/>
      <c r="AI55" s="13"/>
      <c r="AJ55" s="13"/>
      <c r="AK55" s="16"/>
      <c r="AL55" s="13"/>
      <c r="AM55" s="13"/>
      <c r="AN55" s="16"/>
      <c r="AO55" s="13"/>
      <c r="AP55" s="13"/>
      <c r="AQ55" s="16"/>
      <c r="AR55" s="16"/>
      <c r="AS55" s="16"/>
      <c r="AT55" s="21"/>
      <c r="AU55" s="5"/>
    </row>
    <row r="56" spans="1:47" hidden="1">
      <c r="A56" s="9" t="str">
        <f>IF(D56="","",SUBTOTAL(3,$D$13:D56))</f>
        <v/>
      </c>
      <c r="B56" s="10"/>
      <c r="C56" s="11"/>
      <c r="D56" s="12"/>
      <c r="E56" s="13"/>
      <c r="F56" s="13"/>
      <c r="G56" s="13"/>
      <c r="H56" s="13"/>
      <c r="I56" s="13"/>
      <c r="J56" s="13"/>
      <c r="K56" s="13"/>
      <c r="L56" s="13"/>
      <c r="M56" s="16"/>
      <c r="N56" s="13"/>
      <c r="O56" s="13"/>
      <c r="P56" s="13"/>
      <c r="Q56" s="13"/>
      <c r="R56" s="16"/>
      <c r="S56" s="13"/>
      <c r="T56" s="13"/>
      <c r="U56" s="13"/>
      <c r="V56" s="16"/>
      <c r="W56" s="13"/>
      <c r="X56" s="13"/>
      <c r="Y56" s="13"/>
      <c r="Z56" s="16"/>
      <c r="AA56" s="13"/>
      <c r="AB56" s="13"/>
      <c r="AC56" s="13"/>
      <c r="AD56" s="16"/>
      <c r="AE56" s="13"/>
      <c r="AF56" s="13"/>
      <c r="AG56" s="13"/>
      <c r="AH56" s="16"/>
      <c r="AI56" s="13"/>
      <c r="AJ56" s="13"/>
      <c r="AK56" s="16"/>
      <c r="AL56" s="13"/>
      <c r="AM56" s="13"/>
      <c r="AN56" s="16"/>
      <c r="AO56" s="13"/>
      <c r="AP56" s="13"/>
      <c r="AQ56" s="16"/>
      <c r="AR56" s="16"/>
      <c r="AS56" s="16"/>
      <c r="AT56" s="21"/>
      <c r="AU56" s="5"/>
    </row>
    <row r="57" spans="1:47" hidden="1">
      <c r="A57" s="9" t="str">
        <f>IF(D57="","",SUBTOTAL(3,$D$13:D57))</f>
        <v/>
      </c>
      <c r="B57" s="10"/>
      <c r="C57" s="11"/>
      <c r="D57" s="12"/>
      <c r="E57" s="13"/>
      <c r="F57" s="13"/>
      <c r="G57" s="13"/>
      <c r="H57" s="13"/>
      <c r="I57" s="13"/>
      <c r="J57" s="13"/>
      <c r="K57" s="13"/>
      <c r="L57" s="13"/>
      <c r="M57" s="16"/>
      <c r="N57" s="13"/>
      <c r="O57" s="13"/>
      <c r="P57" s="13"/>
      <c r="Q57" s="13"/>
      <c r="R57" s="16"/>
      <c r="S57" s="13"/>
      <c r="T57" s="13"/>
      <c r="U57" s="13"/>
      <c r="V57" s="16"/>
      <c r="W57" s="13"/>
      <c r="X57" s="13"/>
      <c r="Y57" s="13"/>
      <c r="Z57" s="16"/>
      <c r="AA57" s="13"/>
      <c r="AB57" s="13"/>
      <c r="AC57" s="13"/>
      <c r="AD57" s="16"/>
      <c r="AE57" s="13"/>
      <c r="AF57" s="13"/>
      <c r="AG57" s="13"/>
      <c r="AH57" s="16"/>
      <c r="AI57" s="13"/>
      <c r="AJ57" s="13"/>
      <c r="AK57" s="16"/>
      <c r="AL57" s="13"/>
      <c r="AM57" s="13"/>
      <c r="AN57" s="16"/>
      <c r="AO57" s="13"/>
      <c r="AP57" s="13"/>
      <c r="AQ57" s="16"/>
      <c r="AR57" s="16"/>
      <c r="AS57" s="16"/>
      <c r="AT57" s="21"/>
      <c r="AU57" s="5"/>
    </row>
    <row r="58" spans="1:47" hidden="1">
      <c r="A58" s="9" t="str">
        <f>IF(D58="","",SUBTOTAL(3,$D$13:D58))</f>
        <v/>
      </c>
      <c r="B58" s="10"/>
      <c r="C58" s="11"/>
      <c r="D58" s="12"/>
      <c r="E58" s="13"/>
      <c r="F58" s="13"/>
      <c r="G58" s="13"/>
      <c r="H58" s="13"/>
      <c r="I58" s="13"/>
      <c r="J58" s="13"/>
      <c r="K58" s="13"/>
      <c r="L58" s="13"/>
      <c r="M58" s="16"/>
      <c r="N58" s="13"/>
      <c r="O58" s="13"/>
      <c r="P58" s="13"/>
      <c r="Q58" s="13"/>
      <c r="R58" s="16"/>
      <c r="S58" s="13"/>
      <c r="T58" s="13"/>
      <c r="U58" s="13"/>
      <c r="V58" s="16"/>
      <c r="W58" s="13"/>
      <c r="X58" s="13"/>
      <c r="Y58" s="13"/>
      <c r="Z58" s="16"/>
      <c r="AA58" s="13"/>
      <c r="AB58" s="13"/>
      <c r="AC58" s="13"/>
      <c r="AD58" s="16"/>
      <c r="AE58" s="13"/>
      <c r="AF58" s="13"/>
      <c r="AG58" s="13"/>
      <c r="AH58" s="16"/>
      <c r="AI58" s="13"/>
      <c r="AJ58" s="13"/>
      <c r="AK58" s="16"/>
      <c r="AL58" s="13"/>
      <c r="AM58" s="13"/>
      <c r="AN58" s="16"/>
      <c r="AO58" s="13"/>
      <c r="AP58" s="13"/>
      <c r="AQ58" s="16"/>
      <c r="AR58" s="16"/>
      <c r="AS58" s="16"/>
      <c r="AT58" s="21"/>
      <c r="AU58" s="5"/>
    </row>
    <row r="59" spans="1:47" hidden="1">
      <c r="A59" s="9" t="str">
        <f>IF(D59="","",SUBTOTAL(3,$D$13:D59))</f>
        <v/>
      </c>
      <c r="B59" s="10"/>
      <c r="C59" s="11"/>
      <c r="D59" s="12"/>
      <c r="E59" s="13"/>
      <c r="F59" s="13"/>
      <c r="G59" s="13"/>
      <c r="H59" s="13"/>
      <c r="I59" s="13"/>
      <c r="J59" s="13"/>
      <c r="K59" s="13"/>
      <c r="L59" s="13"/>
      <c r="M59" s="16"/>
      <c r="N59" s="13"/>
      <c r="O59" s="13"/>
      <c r="P59" s="13"/>
      <c r="Q59" s="13"/>
      <c r="R59" s="16"/>
      <c r="S59" s="13"/>
      <c r="T59" s="13"/>
      <c r="U59" s="13"/>
      <c r="V59" s="16"/>
      <c r="W59" s="13"/>
      <c r="X59" s="13"/>
      <c r="Y59" s="13"/>
      <c r="Z59" s="16"/>
      <c r="AA59" s="13"/>
      <c r="AB59" s="13"/>
      <c r="AC59" s="13"/>
      <c r="AD59" s="16"/>
      <c r="AE59" s="13"/>
      <c r="AF59" s="13"/>
      <c r="AG59" s="13"/>
      <c r="AH59" s="16"/>
      <c r="AI59" s="13"/>
      <c r="AJ59" s="13"/>
      <c r="AK59" s="16"/>
      <c r="AL59" s="13"/>
      <c r="AM59" s="13"/>
      <c r="AN59" s="16"/>
      <c r="AO59" s="13"/>
      <c r="AP59" s="13"/>
      <c r="AQ59" s="16"/>
      <c r="AR59" s="16"/>
      <c r="AS59" s="16"/>
      <c r="AT59" s="21"/>
      <c r="AU59" s="5"/>
    </row>
    <row r="60" spans="1:47" hidden="1">
      <c r="A60" s="9" t="str">
        <f>IF(D60="","",SUBTOTAL(3,$D$13:D60))</f>
        <v/>
      </c>
      <c r="B60" s="10"/>
      <c r="C60" s="11"/>
      <c r="D60" s="12"/>
      <c r="E60" s="13"/>
      <c r="F60" s="13"/>
      <c r="G60" s="13"/>
      <c r="H60" s="13"/>
      <c r="I60" s="13"/>
      <c r="J60" s="13"/>
      <c r="K60" s="13"/>
      <c r="L60" s="13"/>
      <c r="M60" s="16"/>
      <c r="N60" s="13"/>
      <c r="O60" s="13"/>
      <c r="P60" s="13"/>
      <c r="Q60" s="13"/>
      <c r="R60" s="16"/>
      <c r="S60" s="13"/>
      <c r="T60" s="13"/>
      <c r="U60" s="13"/>
      <c r="V60" s="16"/>
      <c r="W60" s="13"/>
      <c r="X60" s="13"/>
      <c r="Y60" s="13"/>
      <c r="Z60" s="16"/>
      <c r="AA60" s="13"/>
      <c r="AB60" s="13"/>
      <c r="AC60" s="13"/>
      <c r="AD60" s="16"/>
      <c r="AE60" s="13"/>
      <c r="AF60" s="13"/>
      <c r="AG60" s="13"/>
      <c r="AH60" s="16"/>
      <c r="AI60" s="13"/>
      <c r="AJ60" s="13"/>
      <c r="AK60" s="16"/>
      <c r="AL60" s="13"/>
      <c r="AM60" s="13"/>
      <c r="AN60" s="16"/>
      <c r="AO60" s="13"/>
      <c r="AP60" s="13"/>
      <c r="AQ60" s="16"/>
      <c r="AR60" s="16"/>
      <c r="AS60" s="16"/>
      <c r="AT60" s="21"/>
      <c r="AU60" s="5"/>
    </row>
    <row r="61" spans="1:47" hidden="1">
      <c r="A61" s="9" t="str">
        <f>IF(D61="","",SUBTOTAL(3,$D$13:D61))</f>
        <v/>
      </c>
      <c r="B61" s="10"/>
      <c r="C61" s="11"/>
      <c r="D61" s="12"/>
      <c r="E61" s="13"/>
      <c r="F61" s="13"/>
      <c r="G61" s="13"/>
      <c r="H61" s="13"/>
      <c r="I61" s="13"/>
      <c r="J61" s="13"/>
      <c r="K61" s="13"/>
      <c r="L61" s="13"/>
      <c r="M61" s="16"/>
      <c r="N61" s="13"/>
      <c r="O61" s="13"/>
      <c r="P61" s="13"/>
      <c r="Q61" s="13"/>
      <c r="R61" s="16"/>
      <c r="S61" s="13"/>
      <c r="T61" s="13"/>
      <c r="U61" s="13"/>
      <c r="V61" s="16"/>
      <c r="W61" s="13"/>
      <c r="X61" s="13"/>
      <c r="Y61" s="13"/>
      <c r="Z61" s="16"/>
      <c r="AA61" s="13"/>
      <c r="AB61" s="13"/>
      <c r="AC61" s="13"/>
      <c r="AD61" s="16"/>
      <c r="AE61" s="13"/>
      <c r="AF61" s="13"/>
      <c r="AG61" s="13"/>
      <c r="AH61" s="16"/>
      <c r="AI61" s="13"/>
      <c r="AJ61" s="13"/>
      <c r="AK61" s="16"/>
      <c r="AL61" s="13"/>
      <c r="AM61" s="13"/>
      <c r="AN61" s="16"/>
      <c r="AO61" s="13"/>
      <c r="AP61" s="13"/>
      <c r="AQ61" s="16"/>
      <c r="AR61" s="16"/>
      <c r="AS61" s="16"/>
      <c r="AT61" s="21"/>
      <c r="AU61" s="5"/>
    </row>
    <row r="62" spans="1:47" hidden="1">
      <c r="A62" s="9" t="str">
        <f>IF(D62="","",SUBTOTAL(3,$D$13:D62))</f>
        <v/>
      </c>
      <c r="B62" s="10"/>
      <c r="C62" s="11"/>
      <c r="D62" s="12"/>
      <c r="E62" s="13"/>
      <c r="F62" s="13"/>
      <c r="G62" s="13"/>
      <c r="H62" s="13"/>
      <c r="I62" s="13"/>
      <c r="J62" s="13"/>
      <c r="K62" s="13"/>
      <c r="L62" s="13"/>
      <c r="M62" s="16"/>
      <c r="N62" s="13"/>
      <c r="O62" s="13"/>
      <c r="P62" s="13"/>
      <c r="Q62" s="13"/>
      <c r="R62" s="16"/>
      <c r="S62" s="13"/>
      <c r="T62" s="13"/>
      <c r="U62" s="13"/>
      <c r="V62" s="16"/>
      <c r="W62" s="13"/>
      <c r="X62" s="13"/>
      <c r="Y62" s="13"/>
      <c r="Z62" s="16"/>
      <c r="AA62" s="13"/>
      <c r="AB62" s="13"/>
      <c r="AC62" s="13"/>
      <c r="AD62" s="16"/>
      <c r="AE62" s="13"/>
      <c r="AF62" s="13"/>
      <c r="AG62" s="13"/>
      <c r="AH62" s="16"/>
      <c r="AI62" s="13"/>
      <c r="AJ62" s="13"/>
      <c r="AK62" s="16"/>
      <c r="AL62" s="13"/>
      <c r="AM62" s="13"/>
      <c r="AN62" s="16"/>
      <c r="AO62" s="13"/>
      <c r="AP62" s="13"/>
      <c r="AQ62" s="16"/>
      <c r="AR62" s="16"/>
      <c r="AS62" s="16"/>
      <c r="AT62" s="21"/>
      <c r="AU62" s="5"/>
    </row>
    <row r="63" spans="1:47" hidden="1">
      <c r="A63" s="9" t="str">
        <f>IF(D63="","",SUBTOTAL(3,$D$13:D63))</f>
        <v/>
      </c>
      <c r="B63" s="10"/>
      <c r="C63" s="11"/>
      <c r="D63" s="12"/>
      <c r="E63" s="13"/>
      <c r="F63" s="13"/>
      <c r="G63" s="13"/>
      <c r="H63" s="13"/>
      <c r="I63" s="13"/>
      <c r="J63" s="13"/>
      <c r="K63" s="13"/>
      <c r="L63" s="13"/>
      <c r="M63" s="16"/>
      <c r="N63" s="13"/>
      <c r="O63" s="13"/>
      <c r="P63" s="13"/>
      <c r="Q63" s="13"/>
      <c r="R63" s="16"/>
      <c r="S63" s="13"/>
      <c r="T63" s="13"/>
      <c r="U63" s="13"/>
      <c r="V63" s="16"/>
      <c r="W63" s="13"/>
      <c r="X63" s="13"/>
      <c r="Y63" s="13"/>
      <c r="Z63" s="16"/>
      <c r="AA63" s="13"/>
      <c r="AB63" s="13"/>
      <c r="AC63" s="13"/>
      <c r="AD63" s="16"/>
      <c r="AE63" s="13"/>
      <c r="AF63" s="13"/>
      <c r="AG63" s="13"/>
      <c r="AH63" s="16"/>
      <c r="AI63" s="13"/>
      <c r="AJ63" s="13"/>
      <c r="AK63" s="16"/>
      <c r="AL63" s="13"/>
      <c r="AM63" s="13"/>
      <c r="AN63" s="16"/>
      <c r="AO63" s="13"/>
      <c r="AP63" s="13"/>
      <c r="AQ63" s="16"/>
      <c r="AR63" s="16"/>
      <c r="AS63" s="16"/>
      <c r="AT63" s="21"/>
      <c r="AU63" s="5"/>
    </row>
    <row r="64" spans="1:47" hidden="1">
      <c r="A64" s="9" t="str">
        <f>IF(D64="","",SUBTOTAL(3,$D$13:D64))</f>
        <v/>
      </c>
      <c r="B64" s="10"/>
      <c r="C64" s="11"/>
      <c r="D64" s="12"/>
      <c r="E64" s="13"/>
      <c r="F64" s="13"/>
      <c r="G64" s="13"/>
      <c r="H64" s="13"/>
      <c r="I64" s="13"/>
      <c r="J64" s="13"/>
      <c r="K64" s="13"/>
      <c r="L64" s="13"/>
      <c r="M64" s="16"/>
      <c r="N64" s="13"/>
      <c r="O64" s="13"/>
      <c r="P64" s="13"/>
      <c r="Q64" s="13"/>
      <c r="R64" s="16"/>
      <c r="S64" s="13"/>
      <c r="T64" s="13"/>
      <c r="U64" s="13"/>
      <c r="V64" s="16"/>
      <c r="W64" s="13"/>
      <c r="X64" s="13"/>
      <c r="Y64" s="13"/>
      <c r="Z64" s="16"/>
      <c r="AA64" s="13"/>
      <c r="AB64" s="13"/>
      <c r="AC64" s="13"/>
      <c r="AD64" s="16"/>
      <c r="AE64" s="13"/>
      <c r="AF64" s="13"/>
      <c r="AG64" s="13"/>
      <c r="AH64" s="16"/>
      <c r="AI64" s="13"/>
      <c r="AJ64" s="13"/>
      <c r="AK64" s="16"/>
      <c r="AL64" s="13"/>
      <c r="AM64" s="13"/>
      <c r="AN64" s="16"/>
      <c r="AO64" s="13"/>
      <c r="AP64" s="13"/>
      <c r="AQ64" s="16"/>
      <c r="AR64" s="16"/>
      <c r="AS64" s="16"/>
      <c r="AT64" s="21"/>
      <c r="AU64" s="5"/>
    </row>
    <row r="65" spans="1:47" hidden="1">
      <c r="A65" s="9" t="str">
        <f>IF(D65="","",SUBTOTAL(3,$D$13:D65))</f>
        <v/>
      </c>
      <c r="B65" s="10"/>
      <c r="C65" s="11"/>
      <c r="D65" s="12"/>
      <c r="E65" s="13"/>
      <c r="F65" s="13"/>
      <c r="G65" s="13"/>
      <c r="H65" s="13"/>
      <c r="I65" s="13"/>
      <c r="J65" s="13"/>
      <c r="K65" s="13"/>
      <c r="L65" s="13"/>
      <c r="M65" s="16"/>
      <c r="N65" s="13"/>
      <c r="O65" s="13"/>
      <c r="P65" s="13"/>
      <c r="Q65" s="13"/>
      <c r="R65" s="16"/>
      <c r="S65" s="13"/>
      <c r="T65" s="13"/>
      <c r="U65" s="13"/>
      <c r="V65" s="16"/>
      <c r="W65" s="13"/>
      <c r="X65" s="13"/>
      <c r="Y65" s="13"/>
      <c r="Z65" s="16"/>
      <c r="AA65" s="13"/>
      <c r="AB65" s="13"/>
      <c r="AC65" s="13"/>
      <c r="AD65" s="16"/>
      <c r="AE65" s="13"/>
      <c r="AF65" s="13"/>
      <c r="AG65" s="13"/>
      <c r="AH65" s="16"/>
      <c r="AI65" s="13"/>
      <c r="AJ65" s="13"/>
      <c r="AK65" s="16"/>
      <c r="AL65" s="13"/>
      <c r="AM65" s="13"/>
      <c r="AN65" s="16"/>
      <c r="AO65" s="13"/>
      <c r="AP65" s="13"/>
      <c r="AQ65" s="16"/>
      <c r="AR65" s="16"/>
      <c r="AS65" s="16"/>
      <c r="AT65" s="21"/>
      <c r="AU65" s="5"/>
    </row>
    <row r="66" spans="1:47" hidden="1">
      <c r="A66" s="9" t="str">
        <f>IF(D66="","",SUBTOTAL(3,$D$13:D66))</f>
        <v/>
      </c>
      <c r="B66" s="10"/>
      <c r="C66" s="11"/>
      <c r="D66" s="12"/>
      <c r="E66" s="13"/>
      <c r="F66" s="13"/>
      <c r="G66" s="13"/>
      <c r="H66" s="13"/>
      <c r="I66" s="13"/>
      <c r="J66" s="13"/>
      <c r="K66" s="13"/>
      <c r="L66" s="13"/>
      <c r="M66" s="16"/>
      <c r="N66" s="13"/>
      <c r="O66" s="13"/>
      <c r="P66" s="13"/>
      <c r="Q66" s="13"/>
      <c r="R66" s="16"/>
      <c r="S66" s="13"/>
      <c r="T66" s="13"/>
      <c r="U66" s="13"/>
      <c r="V66" s="16"/>
      <c r="W66" s="13"/>
      <c r="X66" s="13"/>
      <c r="Y66" s="13"/>
      <c r="Z66" s="16"/>
      <c r="AA66" s="13"/>
      <c r="AB66" s="13"/>
      <c r="AC66" s="13"/>
      <c r="AD66" s="16"/>
      <c r="AE66" s="13"/>
      <c r="AF66" s="13"/>
      <c r="AG66" s="13"/>
      <c r="AH66" s="16"/>
      <c r="AI66" s="13"/>
      <c r="AJ66" s="13"/>
      <c r="AK66" s="16"/>
      <c r="AL66" s="13"/>
      <c r="AM66" s="13"/>
      <c r="AN66" s="16"/>
      <c r="AO66" s="13"/>
      <c r="AP66" s="13"/>
      <c r="AQ66" s="16"/>
      <c r="AR66" s="16"/>
      <c r="AS66" s="16"/>
      <c r="AT66" s="21"/>
      <c r="AU66" s="5"/>
    </row>
    <row r="67" spans="1:47" hidden="1">
      <c r="A67" s="9" t="str">
        <f>IF(D67="","",SUBTOTAL(3,$D$13:D67))</f>
        <v/>
      </c>
      <c r="B67" s="10"/>
      <c r="C67" s="11"/>
      <c r="D67" s="12"/>
      <c r="E67" s="13"/>
      <c r="F67" s="13"/>
      <c r="G67" s="13"/>
      <c r="H67" s="13"/>
      <c r="I67" s="13"/>
      <c r="J67" s="13"/>
      <c r="K67" s="13"/>
      <c r="L67" s="13"/>
      <c r="M67" s="16"/>
      <c r="N67" s="13"/>
      <c r="O67" s="13"/>
      <c r="P67" s="13"/>
      <c r="Q67" s="13"/>
      <c r="R67" s="16"/>
      <c r="S67" s="13"/>
      <c r="T67" s="13"/>
      <c r="U67" s="13"/>
      <c r="V67" s="16"/>
      <c r="W67" s="13"/>
      <c r="X67" s="13"/>
      <c r="Y67" s="13"/>
      <c r="Z67" s="16"/>
      <c r="AA67" s="13"/>
      <c r="AB67" s="13"/>
      <c r="AC67" s="13"/>
      <c r="AD67" s="16"/>
      <c r="AE67" s="13"/>
      <c r="AF67" s="13"/>
      <c r="AG67" s="13"/>
      <c r="AH67" s="16"/>
      <c r="AI67" s="13"/>
      <c r="AJ67" s="13"/>
      <c r="AK67" s="16"/>
      <c r="AL67" s="13"/>
      <c r="AM67" s="13"/>
      <c r="AN67" s="16"/>
      <c r="AO67" s="13"/>
      <c r="AP67" s="13"/>
      <c r="AQ67" s="16"/>
      <c r="AR67" s="16"/>
      <c r="AS67" s="16"/>
      <c r="AT67" s="21"/>
      <c r="AU67" s="5"/>
    </row>
    <row r="68" spans="1:47" hidden="1">
      <c r="A68" s="9" t="str">
        <f>IF(D68="","",SUBTOTAL(3,$D$13:D68))</f>
        <v/>
      </c>
      <c r="B68" s="10"/>
      <c r="C68" s="11"/>
      <c r="D68" s="12"/>
      <c r="E68" s="13"/>
      <c r="F68" s="13"/>
      <c r="G68" s="13"/>
      <c r="H68" s="13"/>
      <c r="I68" s="13"/>
      <c r="J68" s="13"/>
      <c r="K68" s="13"/>
      <c r="L68" s="13"/>
      <c r="M68" s="16"/>
      <c r="N68" s="13"/>
      <c r="O68" s="13"/>
      <c r="P68" s="13"/>
      <c r="Q68" s="13"/>
      <c r="R68" s="16"/>
      <c r="S68" s="13"/>
      <c r="T68" s="13"/>
      <c r="U68" s="13"/>
      <c r="V68" s="16"/>
      <c r="W68" s="13"/>
      <c r="X68" s="13"/>
      <c r="Y68" s="13"/>
      <c r="Z68" s="16"/>
      <c r="AA68" s="13"/>
      <c r="AB68" s="13"/>
      <c r="AC68" s="13"/>
      <c r="AD68" s="16"/>
      <c r="AE68" s="13"/>
      <c r="AF68" s="13"/>
      <c r="AG68" s="13"/>
      <c r="AH68" s="16"/>
      <c r="AI68" s="13"/>
      <c r="AJ68" s="13"/>
      <c r="AK68" s="16"/>
      <c r="AL68" s="13"/>
      <c r="AM68" s="13"/>
      <c r="AN68" s="16"/>
      <c r="AO68" s="13"/>
      <c r="AP68" s="13"/>
      <c r="AQ68" s="16"/>
      <c r="AR68" s="16"/>
      <c r="AS68" s="16"/>
      <c r="AT68" s="21"/>
      <c r="AU68" s="5"/>
    </row>
    <row r="69" spans="1:47" hidden="1">
      <c r="A69" s="9" t="str">
        <f>IF(D69="","",SUBTOTAL(3,$D$13:D69))</f>
        <v/>
      </c>
      <c r="B69" s="10"/>
      <c r="C69" s="11"/>
      <c r="D69" s="12"/>
      <c r="E69" s="13"/>
      <c r="F69" s="13"/>
      <c r="G69" s="13"/>
      <c r="H69" s="13"/>
      <c r="I69" s="13"/>
      <c r="J69" s="13"/>
      <c r="K69" s="13"/>
      <c r="L69" s="13"/>
      <c r="M69" s="16"/>
      <c r="N69" s="13"/>
      <c r="O69" s="13"/>
      <c r="P69" s="13"/>
      <c r="Q69" s="13"/>
      <c r="R69" s="16"/>
      <c r="S69" s="13"/>
      <c r="T69" s="13"/>
      <c r="U69" s="13"/>
      <c r="V69" s="16"/>
      <c r="W69" s="13"/>
      <c r="X69" s="13"/>
      <c r="Y69" s="13"/>
      <c r="Z69" s="16"/>
      <c r="AA69" s="13"/>
      <c r="AB69" s="13"/>
      <c r="AC69" s="13"/>
      <c r="AD69" s="16"/>
      <c r="AE69" s="13"/>
      <c r="AF69" s="13"/>
      <c r="AG69" s="13"/>
      <c r="AH69" s="16"/>
      <c r="AI69" s="13"/>
      <c r="AJ69" s="13"/>
      <c r="AK69" s="16"/>
      <c r="AL69" s="13"/>
      <c r="AM69" s="13"/>
      <c r="AN69" s="16"/>
      <c r="AO69" s="13"/>
      <c r="AP69" s="13"/>
      <c r="AQ69" s="16"/>
      <c r="AR69" s="16"/>
      <c r="AS69" s="16"/>
      <c r="AT69" s="21"/>
      <c r="AU69" s="5"/>
    </row>
    <row r="70" spans="1:47" hidden="1">
      <c r="A70" s="9" t="str">
        <f>IF(D70="","",SUBTOTAL(3,$D$13:D70))</f>
        <v/>
      </c>
      <c r="B70" s="10"/>
      <c r="C70" s="11"/>
      <c r="D70" s="12"/>
      <c r="E70" s="13"/>
      <c r="F70" s="13"/>
      <c r="G70" s="13"/>
      <c r="H70" s="13"/>
      <c r="I70" s="13"/>
      <c r="J70" s="13"/>
      <c r="K70" s="13"/>
      <c r="L70" s="13"/>
      <c r="M70" s="16"/>
      <c r="N70" s="13"/>
      <c r="O70" s="13"/>
      <c r="P70" s="13"/>
      <c r="Q70" s="13"/>
      <c r="R70" s="16"/>
      <c r="S70" s="13"/>
      <c r="T70" s="13"/>
      <c r="U70" s="13"/>
      <c r="V70" s="16"/>
      <c r="W70" s="13"/>
      <c r="X70" s="13"/>
      <c r="Y70" s="13"/>
      <c r="Z70" s="16"/>
      <c r="AA70" s="13"/>
      <c r="AB70" s="13"/>
      <c r="AC70" s="13"/>
      <c r="AD70" s="16"/>
      <c r="AE70" s="13"/>
      <c r="AF70" s="13"/>
      <c r="AG70" s="13"/>
      <c r="AH70" s="16"/>
      <c r="AI70" s="13"/>
      <c r="AJ70" s="13"/>
      <c r="AK70" s="16"/>
      <c r="AL70" s="13"/>
      <c r="AM70" s="13"/>
      <c r="AN70" s="16"/>
      <c r="AO70" s="13"/>
      <c r="AP70" s="13"/>
      <c r="AQ70" s="16"/>
      <c r="AR70" s="16"/>
      <c r="AS70" s="16"/>
      <c r="AT70" s="21"/>
      <c r="AU70" s="5"/>
    </row>
    <row r="71" spans="1:47" hidden="1">
      <c r="A71" s="9" t="str">
        <f>IF(D71="","",SUBTOTAL(3,$D$13:D71))</f>
        <v/>
      </c>
      <c r="B71" s="10"/>
      <c r="C71" s="11"/>
      <c r="D71" s="12"/>
      <c r="E71" s="13"/>
      <c r="F71" s="13"/>
      <c r="G71" s="13"/>
      <c r="H71" s="13"/>
      <c r="I71" s="13"/>
      <c r="J71" s="13"/>
      <c r="K71" s="13"/>
      <c r="L71" s="13"/>
      <c r="M71" s="16"/>
      <c r="N71" s="13"/>
      <c r="O71" s="13"/>
      <c r="P71" s="13"/>
      <c r="Q71" s="13"/>
      <c r="R71" s="16"/>
      <c r="S71" s="13"/>
      <c r="T71" s="13"/>
      <c r="U71" s="13"/>
      <c r="V71" s="16"/>
      <c r="W71" s="13"/>
      <c r="X71" s="13"/>
      <c r="Y71" s="13"/>
      <c r="Z71" s="16"/>
      <c r="AA71" s="13"/>
      <c r="AB71" s="13"/>
      <c r="AC71" s="13"/>
      <c r="AD71" s="16"/>
      <c r="AE71" s="13"/>
      <c r="AF71" s="13"/>
      <c r="AG71" s="13"/>
      <c r="AH71" s="16"/>
      <c r="AI71" s="13"/>
      <c r="AJ71" s="13"/>
      <c r="AK71" s="16"/>
      <c r="AL71" s="13"/>
      <c r="AM71" s="13"/>
      <c r="AN71" s="16"/>
      <c r="AO71" s="13"/>
      <c r="AP71" s="13"/>
      <c r="AQ71" s="16"/>
      <c r="AR71" s="16"/>
      <c r="AS71" s="16"/>
      <c r="AT71" s="21"/>
      <c r="AU71" s="5"/>
    </row>
    <row r="72" spans="1:47" hidden="1">
      <c r="A72" s="9" t="str">
        <f>IF(D72="","",SUBTOTAL(3,$D$13:D72))</f>
        <v/>
      </c>
      <c r="B72" s="10"/>
      <c r="C72" s="11"/>
      <c r="D72" s="12"/>
      <c r="E72" s="13"/>
      <c r="F72" s="13"/>
      <c r="G72" s="13"/>
      <c r="H72" s="13"/>
      <c r="I72" s="13"/>
      <c r="J72" s="13"/>
      <c r="K72" s="13"/>
      <c r="L72" s="13"/>
      <c r="M72" s="16"/>
      <c r="N72" s="13"/>
      <c r="O72" s="13"/>
      <c r="P72" s="13"/>
      <c r="Q72" s="13"/>
      <c r="R72" s="16"/>
      <c r="S72" s="13"/>
      <c r="T72" s="13"/>
      <c r="U72" s="13"/>
      <c r="V72" s="16"/>
      <c r="W72" s="13"/>
      <c r="X72" s="13"/>
      <c r="Y72" s="13"/>
      <c r="Z72" s="16"/>
      <c r="AA72" s="13"/>
      <c r="AB72" s="13"/>
      <c r="AC72" s="13"/>
      <c r="AD72" s="16"/>
      <c r="AE72" s="13"/>
      <c r="AF72" s="13"/>
      <c r="AG72" s="13"/>
      <c r="AH72" s="16"/>
      <c r="AI72" s="13"/>
      <c r="AJ72" s="13"/>
      <c r="AK72" s="16"/>
      <c r="AL72" s="13"/>
      <c r="AM72" s="13"/>
      <c r="AN72" s="16"/>
      <c r="AO72" s="13"/>
      <c r="AP72" s="13"/>
      <c r="AQ72" s="16"/>
      <c r="AR72" s="16"/>
      <c r="AS72" s="16"/>
      <c r="AT72" s="21"/>
      <c r="AU72" s="5"/>
    </row>
    <row r="73" spans="1:47" hidden="1">
      <c r="A73" s="9" t="str">
        <f>IF(D73="","",SUBTOTAL(3,$D$13:D73))</f>
        <v/>
      </c>
      <c r="B73" s="10"/>
      <c r="C73" s="11"/>
      <c r="D73" s="12"/>
      <c r="E73" s="13"/>
      <c r="F73" s="13"/>
      <c r="G73" s="13"/>
      <c r="H73" s="13"/>
      <c r="I73" s="13"/>
      <c r="J73" s="13"/>
      <c r="K73" s="13"/>
      <c r="L73" s="13"/>
      <c r="M73" s="16"/>
      <c r="N73" s="13"/>
      <c r="O73" s="13"/>
      <c r="P73" s="13"/>
      <c r="Q73" s="13"/>
      <c r="R73" s="16"/>
      <c r="S73" s="13"/>
      <c r="T73" s="13"/>
      <c r="U73" s="13"/>
      <c r="V73" s="16"/>
      <c r="W73" s="13"/>
      <c r="X73" s="13"/>
      <c r="Y73" s="13"/>
      <c r="Z73" s="16"/>
      <c r="AA73" s="13"/>
      <c r="AB73" s="13"/>
      <c r="AC73" s="13"/>
      <c r="AD73" s="16"/>
      <c r="AE73" s="13"/>
      <c r="AF73" s="13"/>
      <c r="AG73" s="13"/>
      <c r="AH73" s="16"/>
      <c r="AI73" s="13"/>
      <c r="AJ73" s="13"/>
      <c r="AK73" s="16"/>
      <c r="AL73" s="13"/>
      <c r="AM73" s="13"/>
      <c r="AN73" s="16"/>
      <c r="AO73" s="13"/>
      <c r="AP73" s="13"/>
      <c r="AQ73" s="16"/>
      <c r="AR73" s="16"/>
      <c r="AS73" s="16"/>
      <c r="AT73" s="21"/>
      <c r="AU73" s="5"/>
    </row>
    <row r="74" spans="1:47" hidden="1">
      <c r="A74" s="9" t="str">
        <f>IF(D74="","",SUBTOTAL(3,$D$13:D74))</f>
        <v/>
      </c>
      <c r="B74" s="10"/>
      <c r="C74" s="11"/>
      <c r="D74" s="12"/>
      <c r="E74" s="13"/>
      <c r="F74" s="13"/>
      <c r="G74" s="13"/>
      <c r="H74" s="13"/>
      <c r="I74" s="13"/>
      <c r="J74" s="13"/>
      <c r="K74" s="13"/>
      <c r="L74" s="13"/>
      <c r="M74" s="16"/>
      <c r="N74" s="13"/>
      <c r="O74" s="13"/>
      <c r="P74" s="13"/>
      <c r="Q74" s="13"/>
      <c r="R74" s="16"/>
      <c r="S74" s="13"/>
      <c r="T74" s="13"/>
      <c r="U74" s="13"/>
      <c r="V74" s="16"/>
      <c r="W74" s="13"/>
      <c r="X74" s="13"/>
      <c r="Y74" s="13"/>
      <c r="Z74" s="16"/>
      <c r="AA74" s="13"/>
      <c r="AB74" s="13"/>
      <c r="AC74" s="13"/>
      <c r="AD74" s="16"/>
      <c r="AE74" s="13"/>
      <c r="AF74" s="13"/>
      <c r="AG74" s="13"/>
      <c r="AH74" s="16"/>
      <c r="AI74" s="13"/>
      <c r="AJ74" s="13"/>
      <c r="AK74" s="16"/>
      <c r="AL74" s="13"/>
      <c r="AM74" s="13"/>
      <c r="AN74" s="16"/>
      <c r="AO74" s="13"/>
      <c r="AP74" s="13"/>
      <c r="AQ74" s="16"/>
      <c r="AR74" s="16"/>
      <c r="AS74" s="16"/>
      <c r="AT74" s="21"/>
      <c r="AU74" s="5"/>
    </row>
    <row r="75" spans="1:47" hidden="1">
      <c r="A75" s="9" t="str">
        <f>IF(D75="","",SUBTOTAL(3,$D$13:D75))</f>
        <v/>
      </c>
      <c r="B75" s="10"/>
      <c r="C75" s="11"/>
      <c r="D75" s="12"/>
      <c r="E75" s="13"/>
      <c r="F75" s="13"/>
      <c r="G75" s="13"/>
      <c r="H75" s="13"/>
      <c r="I75" s="13"/>
      <c r="J75" s="13"/>
      <c r="K75" s="13"/>
      <c r="L75" s="13"/>
      <c r="M75" s="16"/>
      <c r="N75" s="13"/>
      <c r="O75" s="13"/>
      <c r="P75" s="13"/>
      <c r="Q75" s="13"/>
      <c r="R75" s="16"/>
      <c r="S75" s="13"/>
      <c r="T75" s="13"/>
      <c r="U75" s="13"/>
      <c r="V75" s="16"/>
      <c r="W75" s="13"/>
      <c r="X75" s="13"/>
      <c r="Y75" s="13"/>
      <c r="Z75" s="16"/>
      <c r="AA75" s="13"/>
      <c r="AB75" s="13"/>
      <c r="AC75" s="13"/>
      <c r="AD75" s="16"/>
      <c r="AE75" s="13"/>
      <c r="AF75" s="13"/>
      <c r="AG75" s="13"/>
      <c r="AH75" s="16"/>
      <c r="AI75" s="13"/>
      <c r="AJ75" s="13"/>
      <c r="AK75" s="16"/>
      <c r="AL75" s="13"/>
      <c r="AM75" s="13"/>
      <c r="AN75" s="16"/>
      <c r="AO75" s="13"/>
      <c r="AP75" s="13"/>
      <c r="AQ75" s="16"/>
      <c r="AR75" s="16"/>
      <c r="AS75" s="16"/>
      <c r="AT75" s="21"/>
      <c r="AU75" s="5"/>
    </row>
    <row r="76" spans="1:47" hidden="1">
      <c r="A76" s="9" t="str">
        <f>IF(D76="","",SUBTOTAL(3,$D$13:D76))</f>
        <v/>
      </c>
      <c r="B76" s="10"/>
      <c r="C76" s="11"/>
      <c r="D76" s="12"/>
      <c r="E76" s="13"/>
      <c r="F76" s="13"/>
      <c r="G76" s="13"/>
      <c r="H76" s="13"/>
      <c r="I76" s="13"/>
      <c r="J76" s="13"/>
      <c r="K76" s="13"/>
      <c r="L76" s="13"/>
      <c r="M76" s="16"/>
      <c r="N76" s="13"/>
      <c r="O76" s="13"/>
      <c r="P76" s="13"/>
      <c r="Q76" s="13"/>
      <c r="R76" s="16"/>
      <c r="S76" s="13"/>
      <c r="T76" s="13"/>
      <c r="U76" s="13"/>
      <c r="V76" s="16"/>
      <c r="W76" s="13"/>
      <c r="X76" s="13"/>
      <c r="Y76" s="13"/>
      <c r="Z76" s="16"/>
      <c r="AA76" s="13"/>
      <c r="AB76" s="13"/>
      <c r="AC76" s="13"/>
      <c r="AD76" s="16"/>
      <c r="AE76" s="13"/>
      <c r="AF76" s="13"/>
      <c r="AG76" s="13"/>
      <c r="AH76" s="16"/>
      <c r="AI76" s="13"/>
      <c r="AJ76" s="13"/>
      <c r="AK76" s="16"/>
      <c r="AL76" s="13"/>
      <c r="AM76" s="13"/>
      <c r="AN76" s="16"/>
      <c r="AO76" s="13"/>
      <c r="AP76" s="13"/>
      <c r="AQ76" s="16"/>
      <c r="AR76" s="16"/>
      <c r="AS76" s="16"/>
      <c r="AT76" s="21"/>
      <c r="AU76" s="5"/>
    </row>
    <row r="77" spans="1:47" hidden="1">
      <c r="A77" s="9" t="str">
        <f>IF(D77="","",SUBTOTAL(3,$D$13:D77))</f>
        <v/>
      </c>
      <c r="B77" s="10"/>
      <c r="C77" s="11"/>
      <c r="D77" s="12"/>
      <c r="E77" s="13"/>
      <c r="F77" s="13"/>
      <c r="G77" s="13"/>
      <c r="H77" s="13"/>
      <c r="I77" s="13"/>
      <c r="J77" s="13"/>
      <c r="K77" s="13"/>
      <c r="L77" s="13"/>
      <c r="M77" s="16"/>
      <c r="N77" s="13"/>
      <c r="O77" s="13"/>
      <c r="P77" s="13"/>
      <c r="Q77" s="13"/>
      <c r="R77" s="16"/>
      <c r="S77" s="13"/>
      <c r="T77" s="13"/>
      <c r="U77" s="13"/>
      <c r="V77" s="16"/>
      <c r="W77" s="13"/>
      <c r="X77" s="13"/>
      <c r="Y77" s="13"/>
      <c r="Z77" s="16"/>
      <c r="AA77" s="13"/>
      <c r="AB77" s="13"/>
      <c r="AC77" s="13"/>
      <c r="AD77" s="16"/>
      <c r="AE77" s="13"/>
      <c r="AF77" s="13"/>
      <c r="AG77" s="13"/>
      <c r="AH77" s="16"/>
      <c r="AI77" s="13"/>
      <c r="AJ77" s="13"/>
      <c r="AK77" s="16"/>
      <c r="AL77" s="13"/>
      <c r="AM77" s="13"/>
      <c r="AN77" s="16"/>
      <c r="AO77" s="13"/>
      <c r="AP77" s="13"/>
      <c r="AQ77" s="16"/>
      <c r="AR77" s="16"/>
      <c r="AS77" s="16"/>
      <c r="AT77" s="21"/>
      <c r="AU77" s="5"/>
    </row>
    <row r="78" spans="1:47" hidden="1">
      <c r="A78" s="9" t="str">
        <f>IF(D78="","",SUBTOTAL(3,$D$13:D78))</f>
        <v/>
      </c>
      <c r="B78" s="10"/>
      <c r="C78" s="11"/>
      <c r="D78" s="12"/>
      <c r="E78" s="13"/>
      <c r="F78" s="13"/>
      <c r="G78" s="13"/>
      <c r="H78" s="13"/>
      <c r="I78" s="13"/>
      <c r="J78" s="13"/>
      <c r="K78" s="13"/>
      <c r="L78" s="13"/>
      <c r="M78" s="16"/>
      <c r="N78" s="13"/>
      <c r="O78" s="13"/>
      <c r="P78" s="13"/>
      <c r="Q78" s="13"/>
      <c r="R78" s="16"/>
      <c r="S78" s="13"/>
      <c r="T78" s="13"/>
      <c r="U78" s="13"/>
      <c r="V78" s="16"/>
      <c r="W78" s="13"/>
      <c r="X78" s="13"/>
      <c r="Y78" s="13"/>
      <c r="Z78" s="16"/>
      <c r="AA78" s="13"/>
      <c r="AB78" s="13"/>
      <c r="AC78" s="13"/>
      <c r="AD78" s="16"/>
      <c r="AE78" s="13"/>
      <c r="AF78" s="13"/>
      <c r="AG78" s="13"/>
      <c r="AH78" s="16"/>
      <c r="AI78" s="13"/>
      <c r="AJ78" s="13"/>
      <c r="AK78" s="16"/>
      <c r="AL78" s="13"/>
      <c r="AM78" s="13"/>
      <c r="AN78" s="16"/>
      <c r="AO78" s="13"/>
      <c r="AP78" s="13"/>
      <c r="AQ78" s="16"/>
      <c r="AR78" s="16"/>
      <c r="AS78" s="16"/>
      <c r="AT78" s="21"/>
      <c r="AU78" s="5"/>
    </row>
    <row r="79" spans="1:47" hidden="1">
      <c r="A79" s="9" t="str">
        <f>IF(D79="","",SUBTOTAL(3,$D$13:D79))</f>
        <v/>
      </c>
      <c r="B79" s="10"/>
      <c r="C79" s="11"/>
      <c r="D79" s="12"/>
      <c r="E79" s="13"/>
      <c r="F79" s="13"/>
      <c r="G79" s="13"/>
      <c r="H79" s="13"/>
      <c r="I79" s="13"/>
      <c r="J79" s="13"/>
      <c r="K79" s="13"/>
      <c r="L79" s="13"/>
      <c r="M79" s="16"/>
      <c r="N79" s="13"/>
      <c r="O79" s="13"/>
      <c r="P79" s="13"/>
      <c r="Q79" s="13"/>
      <c r="R79" s="16"/>
      <c r="S79" s="13"/>
      <c r="T79" s="13"/>
      <c r="U79" s="13"/>
      <c r="V79" s="16"/>
      <c r="W79" s="13"/>
      <c r="X79" s="13"/>
      <c r="Y79" s="13"/>
      <c r="Z79" s="16"/>
      <c r="AA79" s="13"/>
      <c r="AB79" s="13"/>
      <c r="AC79" s="13"/>
      <c r="AD79" s="16"/>
      <c r="AE79" s="13"/>
      <c r="AF79" s="13"/>
      <c r="AG79" s="13"/>
      <c r="AH79" s="16"/>
      <c r="AI79" s="13"/>
      <c r="AJ79" s="13"/>
      <c r="AK79" s="16"/>
      <c r="AL79" s="13"/>
      <c r="AM79" s="13"/>
      <c r="AN79" s="16"/>
      <c r="AO79" s="13"/>
      <c r="AP79" s="13"/>
      <c r="AQ79" s="16"/>
      <c r="AR79" s="16"/>
      <c r="AS79" s="16"/>
      <c r="AT79" s="21"/>
      <c r="AU79" s="5"/>
    </row>
    <row r="80" spans="1:47" hidden="1">
      <c r="A80" s="9" t="str">
        <f>IF(D80="","",SUBTOTAL(3,$D$13:D80))</f>
        <v/>
      </c>
      <c r="B80" s="10"/>
      <c r="C80" s="11"/>
      <c r="D80" s="12"/>
      <c r="E80" s="13"/>
      <c r="F80" s="13"/>
      <c r="G80" s="13"/>
      <c r="H80" s="13"/>
      <c r="I80" s="13"/>
      <c r="J80" s="13"/>
      <c r="K80" s="13"/>
      <c r="L80" s="13"/>
      <c r="M80" s="16"/>
      <c r="N80" s="13"/>
      <c r="O80" s="13"/>
      <c r="P80" s="13"/>
      <c r="Q80" s="13"/>
      <c r="R80" s="16"/>
      <c r="S80" s="13"/>
      <c r="T80" s="13"/>
      <c r="U80" s="13"/>
      <c r="V80" s="16"/>
      <c r="W80" s="13"/>
      <c r="X80" s="13"/>
      <c r="Y80" s="13"/>
      <c r="Z80" s="16"/>
      <c r="AA80" s="13"/>
      <c r="AB80" s="13"/>
      <c r="AC80" s="13"/>
      <c r="AD80" s="16"/>
      <c r="AE80" s="13"/>
      <c r="AF80" s="13"/>
      <c r="AG80" s="13"/>
      <c r="AH80" s="16"/>
      <c r="AI80" s="13"/>
      <c r="AJ80" s="13"/>
      <c r="AK80" s="16"/>
      <c r="AL80" s="13"/>
      <c r="AM80" s="13"/>
      <c r="AN80" s="16"/>
      <c r="AO80" s="13"/>
      <c r="AP80" s="13"/>
      <c r="AQ80" s="16"/>
      <c r="AR80" s="16"/>
      <c r="AS80" s="16"/>
      <c r="AT80" s="21"/>
      <c r="AU80" s="5"/>
    </row>
    <row r="81" spans="1:47" hidden="1">
      <c r="A81" s="9" t="str">
        <f>IF(D81="","",SUBTOTAL(3,$D$13:D81))</f>
        <v/>
      </c>
      <c r="B81" s="10"/>
      <c r="C81" s="11"/>
      <c r="D81" s="12"/>
      <c r="E81" s="13"/>
      <c r="F81" s="13"/>
      <c r="G81" s="13"/>
      <c r="H81" s="13"/>
      <c r="I81" s="13"/>
      <c r="J81" s="13"/>
      <c r="K81" s="13"/>
      <c r="L81" s="13"/>
      <c r="M81" s="16"/>
      <c r="N81" s="13"/>
      <c r="O81" s="13"/>
      <c r="P81" s="13"/>
      <c r="Q81" s="13"/>
      <c r="R81" s="16"/>
      <c r="S81" s="13"/>
      <c r="T81" s="13"/>
      <c r="U81" s="13"/>
      <c r="V81" s="16"/>
      <c r="W81" s="13"/>
      <c r="X81" s="13"/>
      <c r="Y81" s="13"/>
      <c r="Z81" s="16"/>
      <c r="AA81" s="13"/>
      <c r="AB81" s="13"/>
      <c r="AC81" s="13"/>
      <c r="AD81" s="16"/>
      <c r="AE81" s="13"/>
      <c r="AF81" s="13"/>
      <c r="AG81" s="13"/>
      <c r="AH81" s="16"/>
      <c r="AI81" s="13"/>
      <c r="AJ81" s="13"/>
      <c r="AK81" s="16"/>
      <c r="AL81" s="13"/>
      <c r="AM81" s="13"/>
      <c r="AN81" s="16"/>
      <c r="AO81" s="13"/>
      <c r="AP81" s="13"/>
      <c r="AQ81" s="16"/>
      <c r="AR81" s="16"/>
      <c r="AS81" s="16"/>
      <c r="AT81" s="21"/>
      <c r="AU81" s="5"/>
    </row>
    <row r="82" spans="1:47" hidden="1">
      <c r="A82" s="9" t="str">
        <f>IF(D82="","",SUBTOTAL(3,$D$13:D82))</f>
        <v/>
      </c>
      <c r="B82" s="10"/>
      <c r="C82" s="11"/>
      <c r="D82" s="12"/>
      <c r="E82" s="13"/>
      <c r="F82" s="13"/>
      <c r="G82" s="13"/>
      <c r="H82" s="13"/>
      <c r="I82" s="13"/>
      <c r="J82" s="13"/>
      <c r="K82" s="13"/>
      <c r="L82" s="13"/>
      <c r="M82" s="16"/>
      <c r="N82" s="13"/>
      <c r="O82" s="13"/>
      <c r="P82" s="13"/>
      <c r="Q82" s="13"/>
      <c r="R82" s="16"/>
      <c r="S82" s="13"/>
      <c r="T82" s="13"/>
      <c r="U82" s="13"/>
      <c r="V82" s="16"/>
      <c r="W82" s="13"/>
      <c r="X82" s="13"/>
      <c r="Y82" s="13"/>
      <c r="Z82" s="16"/>
      <c r="AA82" s="13"/>
      <c r="AB82" s="13"/>
      <c r="AC82" s="13"/>
      <c r="AD82" s="16"/>
      <c r="AE82" s="13"/>
      <c r="AF82" s="13"/>
      <c r="AG82" s="13"/>
      <c r="AH82" s="16"/>
      <c r="AI82" s="13"/>
      <c r="AJ82" s="13"/>
      <c r="AK82" s="16"/>
      <c r="AL82" s="13"/>
      <c r="AM82" s="13"/>
      <c r="AN82" s="16"/>
      <c r="AO82" s="13"/>
      <c r="AP82" s="13"/>
      <c r="AQ82" s="16"/>
      <c r="AR82" s="16"/>
      <c r="AS82" s="16"/>
      <c r="AT82" s="21"/>
      <c r="AU82" s="5"/>
    </row>
    <row r="83" spans="1:47" hidden="1">
      <c r="A83" s="9" t="str">
        <f>IF(D83="","",SUBTOTAL(3,$D$13:D83))</f>
        <v/>
      </c>
      <c r="B83" s="10"/>
      <c r="C83" s="11"/>
      <c r="D83" s="12"/>
      <c r="E83" s="13"/>
      <c r="F83" s="13"/>
      <c r="G83" s="13"/>
      <c r="H83" s="13"/>
      <c r="I83" s="13"/>
      <c r="J83" s="13"/>
      <c r="K83" s="13"/>
      <c r="L83" s="13"/>
      <c r="M83" s="16"/>
      <c r="N83" s="13"/>
      <c r="O83" s="13"/>
      <c r="P83" s="13"/>
      <c r="Q83" s="13"/>
      <c r="R83" s="16"/>
      <c r="S83" s="13"/>
      <c r="T83" s="13"/>
      <c r="U83" s="13"/>
      <c r="V83" s="16"/>
      <c r="W83" s="13"/>
      <c r="X83" s="13"/>
      <c r="Y83" s="13"/>
      <c r="Z83" s="16"/>
      <c r="AA83" s="13"/>
      <c r="AB83" s="13"/>
      <c r="AC83" s="13"/>
      <c r="AD83" s="16"/>
      <c r="AE83" s="13"/>
      <c r="AF83" s="13"/>
      <c r="AG83" s="13"/>
      <c r="AH83" s="16"/>
      <c r="AI83" s="13"/>
      <c r="AJ83" s="13"/>
      <c r="AK83" s="16"/>
      <c r="AL83" s="13"/>
      <c r="AM83" s="13"/>
      <c r="AN83" s="16"/>
      <c r="AO83" s="13"/>
      <c r="AP83" s="13"/>
      <c r="AQ83" s="16"/>
      <c r="AR83" s="16"/>
      <c r="AS83" s="16"/>
      <c r="AT83" s="21"/>
      <c r="AU83" s="5"/>
    </row>
    <row r="84" spans="1:47" hidden="1">
      <c r="A84" s="9" t="str">
        <f>IF(D84="","",SUBTOTAL(3,$D$13:D84))</f>
        <v/>
      </c>
      <c r="B84" s="10"/>
      <c r="C84" s="11"/>
      <c r="D84" s="12"/>
      <c r="E84" s="13"/>
      <c r="F84" s="13"/>
      <c r="G84" s="13"/>
      <c r="H84" s="13"/>
      <c r="I84" s="13"/>
      <c r="J84" s="13"/>
      <c r="K84" s="13"/>
      <c r="L84" s="13"/>
      <c r="M84" s="16"/>
      <c r="N84" s="13"/>
      <c r="O84" s="13"/>
      <c r="P84" s="13"/>
      <c r="Q84" s="13"/>
      <c r="R84" s="16"/>
      <c r="S84" s="13"/>
      <c r="T84" s="13"/>
      <c r="U84" s="13"/>
      <c r="V84" s="16"/>
      <c r="W84" s="13"/>
      <c r="X84" s="13"/>
      <c r="Y84" s="13"/>
      <c r="Z84" s="16"/>
      <c r="AA84" s="13"/>
      <c r="AB84" s="13"/>
      <c r="AC84" s="13"/>
      <c r="AD84" s="16"/>
      <c r="AE84" s="13"/>
      <c r="AF84" s="13"/>
      <c r="AG84" s="13"/>
      <c r="AH84" s="16"/>
      <c r="AI84" s="13"/>
      <c r="AJ84" s="13"/>
      <c r="AK84" s="16"/>
      <c r="AL84" s="13"/>
      <c r="AM84" s="13"/>
      <c r="AN84" s="16"/>
      <c r="AO84" s="13"/>
      <c r="AP84" s="13"/>
      <c r="AQ84" s="16"/>
      <c r="AR84" s="16"/>
      <c r="AS84" s="16"/>
      <c r="AT84" s="21"/>
      <c r="AU84" s="5"/>
    </row>
    <row r="85" spans="1:47" hidden="1">
      <c r="A85" s="9" t="str">
        <f>IF(D85="","",SUBTOTAL(3,$D$13:D85))</f>
        <v/>
      </c>
      <c r="B85" s="10"/>
      <c r="C85" s="11"/>
      <c r="D85" s="12"/>
      <c r="E85" s="13"/>
      <c r="F85" s="13"/>
      <c r="G85" s="13"/>
      <c r="H85" s="13"/>
      <c r="I85" s="13"/>
      <c r="J85" s="13"/>
      <c r="K85" s="13"/>
      <c r="L85" s="13"/>
      <c r="M85" s="16"/>
      <c r="N85" s="13"/>
      <c r="O85" s="13"/>
      <c r="P85" s="13"/>
      <c r="Q85" s="13"/>
      <c r="R85" s="16"/>
      <c r="S85" s="13"/>
      <c r="T85" s="13"/>
      <c r="U85" s="13"/>
      <c r="V85" s="16"/>
      <c r="W85" s="13"/>
      <c r="X85" s="13"/>
      <c r="Y85" s="13"/>
      <c r="Z85" s="16"/>
      <c r="AA85" s="13"/>
      <c r="AB85" s="13"/>
      <c r="AC85" s="13"/>
      <c r="AD85" s="16"/>
      <c r="AE85" s="13"/>
      <c r="AF85" s="13"/>
      <c r="AG85" s="13"/>
      <c r="AH85" s="16"/>
      <c r="AI85" s="13"/>
      <c r="AJ85" s="13"/>
      <c r="AK85" s="16"/>
      <c r="AL85" s="13"/>
      <c r="AM85" s="13"/>
      <c r="AN85" s="16"/>
      <c r="AO85" s="13"/>
      <c r="AP85" s="13"/>
      <c r="AQ85" s="16"/>
      <c r="AR85" s="16"/>
      <c r="AS85" s="16"/>
      <c r="AT85" s="21"/>
      <c r="AU85" s="5"/>
    </row>
    <row r="86" spans="1:47" hidden="1">
      <c r="A86" s="9" t="str">
        <f>IF(D86="","",SUBTOTAL(3,$D$13:D86))</f>
        <v/>
      </c>
      <c r="B86" s="10"/>
      <c r="C86" s="11"/>
      <c r="D86" s="12"/>
      <c r="E86" s="13"/>
      <c r="F86" s="13"/>
      <c r="G86" s="13"/>
      <c r="H86" s="13"/>
      <c r="I86" s="13"/>
      <c r="J86" s="13"/>
      <c r="K86" s="13"/>
      <c r="L86" s="13"/>
      <c r="M86" s="16"/>
      <c r="N86" s="13"/>
      <c r="O86" s="13"/>
      <c r="P86" s="13"/>
      <c r="Q86" s="13"/>
      <c r="R86" s="16"/>
      <c r="S86" s="13"/>
      <c r="T86" s="13"/>
      <c r="U86" s="13"/>
      <c r="V86" s="16"/>
      <c r="W86" s="13"/>
      <c r="X86" s="13"/>
      <c r="Y86" s="13"/>
      <c r="Z86" s="16"/>
      <c r="AA86" s="13"/>
      <c r="AB86" s="13"/>
      <c r="AC86" s="13"/>
      <c r="AD86" s="16"/>
      <c r="AE86" s="13"/>
      <c r="AF86" s="13"/>
      <c r="AG86" s="13"/>
      <c r="AH86" s="16"/>
      <c r="AI86" s="13"/>
      <c r="AJ86" s="13"/>
      <c r="AK86" s="16"/>
      <c r="AL86" s="13"/>
      <c r="AM86" s="13"/>
      <c r="AN86" s="16"/>
      <c r="AO86" s="13"/>
      <c r="AP86" s="13"/>
      <c r="AQ86" s="16"/>
      <c r="AR86" s="16"/>
      <c r="AS86" s="16"/>
      <c r="AT86" s="21"/>
      <c r="AU86" s="5"/>
    </row>
    <row r="87" spans="1:47" hidden="1">
      <c r="A87" s="9" t="str">
        <f>IF(D87="","",SUBTOTAL(3,$D$13:D87))</f>
        <v/>
      </c>
      <c r="B87" s="10"/>
      <c r="C87" s="11"/>
      <c r="D87" s="12"/>
      <c r="E87" s="13"/>
      <c r="F87" s="13"/>
      <c r="G87" s="13"/>
      <c r="H87" s="13"/>
      <c r="I87" s="13"/>
      <c r="J87" s="13"/>
      <c r="K87" s="13"/>
      <c r="L87" s="13"/>
      <c r="M87" s="16"/>
      <c r="N87" s="13"/>
      <c r="O87" s="13"/>
      <c r="P87" s="13"/>
      <c r="Q87" s="13"/>
      <c r="R87" s="16"/>
      <c r="S87" s="13"/>
      <c r="T87" s="13"/>
      <c r="U87" s="13"/>
      <c r="V87" s="16"/>
      <c r="W87" s="13"/>
      <c r="X87" s="13"/>
      <c r="Y87" s="13"/>
      <c r="Z87" s="16"/>
      <c r="AA87" s="13"/>
      <c r="AB87" s="13"/>
      <c r="AC87" s="13"/>
      <c r="AD87" s="16"/>
      <c r="AE87" s="13"/>
      <c r="AF87" s="13"/>
      <c r="AG87" s="13"/>
      <c r="AH87" s="16"/>
      <c r="AI87" s="13"/>
      <c r="AJ87" s="13"/>
      <c r="AK87" s="16"/>
      <c r="AL87" s="13"/>
      <c r="AM87" s="13"/>
      <c r="AN87" s="16"/>
      <c r="AO87" s="13"/>
      <c r="AP87" s="13"/>
      <c r="AQ87" s="16"/>
      <c r="AR87" s="16"/>
      <c r="AS87" s="16"/>
      <c r="AT87" s="21"/>
      <c r="AU87" s="5"/>
    </row>
    <row r="88" spans="1:47" hidden="1">
      <c r="A88" s="9" t="str">
        <f>IF(D88="","",SUBTOTAL(3,$D$13:D88))</f>
        <v/>
      </c>
      <c r="B88" s="10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16"/>
      <c r="N88" s="13"/>
      <c r="O88" s="13"/>
      <c r="P88" s="13"/>
      <c r="Q88" s="13"/>
      <c r="R88" s="16"/>
      <c r="S88" s="13"/>
      <c r="T88" s="13"/>
      <c r="U88" s="13"/>
      <c r="V88" s="16"/>
      <c r="W88" s="13"/>
      <c r="X88" s="13"/>
      <c r="Y88" s="13"/>
      <c r="Z88" s="16"/>
      <c r="AA88" s="13"/>
      <c r="AB88" s="13"/>
      <c r="AC88" s="13"/>
      <c r="AD88" s="16"/>
      <c r="AE88" s="13"/>
      <c r="AF88" s="13"/>
      <c r="AG88" s="13"/>
      <c r="AH88" s="16"/>
      <c r="AI88" s="13"/>
      <c r="AJ88" s="13"/>
      <c r="AK88" s="16"/>
      <c r="AL88" s="13"/>
      <c r="AM88" s="13"/>
      <c r="AN88" s="16"/>
      <c r="AO88" s="13"/>
      <c r="AP88" s="13"/>
      <c r="AQ88" s="16"/>
      <c r="AR88" s="16"/>
      <c r="AS88" s="16"/>
      <c r="AT88" s="21"/>
      <c r="AU88" s="5"/>
    </row>
    <row r="89" spans="1:47" hidden="1">
      <c r="A89" s="9" t="str">
        <f>IF(D89="","",SUBTOTAL(3,$D$13:D89))</f>
        <v/>
      </c>
      <c r="B89" s="10"/>
      <c r="C89" s="11"/>
      <c r="D89" s="12"/>
      <c r="E89" s="13"/>
      <c r="F89" s="13"/>
      <c r="G89" s="13"/>
      <c r="H89" s="13"/>
      <c r="I89" s="13"/>
      <c r="J89" s="13"/>
      <c r="K89" s="13"/>
      <c r="L89" s="13"/>
      <c r="M89" s="16"/>
      <c r="N89" s="13"/>
      <c r="O89" s="13"/>
      <c r="P89" s="13"/>
      <c r="Q89" s="13"/>
      <c r="R89" s="16"/>
      <c r="S89" s="13"/>
      <c r="T89" s="13"/>
      <c r="U89" s="13"/>
      <c r="V89" s="16"/>
      <c r="W89" s="13"/>
      <c r="X89" s="13"/>
      <c r="Y89" s="13"/>
      <c r="Z89" s="16"/>
      <c r="AA89" s="13"/>
      <c r="AB89" s="13"/>
      <c r="AC89" s="13"/>
      <c r="AD89" s="16"/>
      <c r="AE89" s="13"/>
      <c r="AF89" s="13"/>
      <c r="AG89" s="13"/>
      <c r="AH89" s="16"/>
      <c r="AI89" s="13"/>
      <c r="AJ89" s="13"/>
      <c r="AK89" s="16"/>
      <c r="AL89" s="13"/>
      <c r="AM89" s="13"/>
      <c r="AN89" s="16"/>
      <c r="AO89" s="13"/>
      <c r="AP89" s="13"/>
      <c r="AQ89" s="16"/>
      <c r="AR89" s="16"/>
      <c r="AS89" s="16"/>
      <c r="AT89" s="21"/>
      <c r="AU89" s="5"/>
    </row>
    <row r="90" spans="1:47" hidden="1">
      <c r="A90" s="9" t="str">
        <f>IF(D90="","",SUBTOTAL(3,$D$13:D90))</f>
        <v/>
      </c>
      <c r="B90" s="10"/>
      <c r="C90" s="11"/>
      <c r="D90" s="12"/>
      <c r="E90" s="13"/>
      <c r="F90" s="13"/>
      <c r="G90" s="13"/>
      <c r="H90" s="13"/>
      <c r="I90" s="13"/>
      <c r="J90" s="13"/>
      <c r="K90" s="13"/>
      <c r="L90" s="13"/>
      <c r="M90" s="16"/>
      <c r="N90" s="13"/>
      <c r="O90" s="13"/>
      <c r="P90" s="13"/>
      <c r="Q90" s="13"/>
      <c r="R90" s="16"/>
      <c r="S90" s="13"/>
      <c r="T90" s="13"/>
      <c r="U90" s="13"/>
      <c r="V90" s="16"/>
      <c r="W90" s="13"/>
      <c r="X90" s="13"/>
      <c r="Y90" s="13"/>
      <c r="Z90" s="16"/>
      <c r="AA90" s="13"/>
      <c r="AB90" s="13"/>
      <c r="AC90" s="13"/>
      <c r="AD90" s="16"/>
      <c r="AE90" s="13"/>
      <c r="AF90" s="13"/>
      <c r="AG90" s="13"/>
      <c r="AH90" s="16"/>
      <c r="AI90" s="13"/>
      <c r="AJ90" s="13"/>
      <c r="AK90" s="16"/>
      <c r="AL90" s="13"/>
      <c r="AM90" s="13"/>
      <c r="AN90" s="16"/>
      <c r="AO90" s="13"/>
      <c r="AP90" s="13"/>
      <c r="AQ90" s="16"/>
      <c r="AR90" s="16"/>
      <c r="AS90" s="16"/>
      <c r="AT90" s="21"/>
      <c r="AU90" s="5"/>
    </row>
    <row r="91" spans="1:47" hidden="1">
      <c r="A91" s="9" t="str">
        <f>IF(D91="","",SUBTOTAL(3,$D$13:D91))</f>
        <v/>
      </c>
      <c r="B91" s="10"/>
      <c r="C91" s="11"/>
      <c r="D91" s="12"/>
      <c r="E91" s="13"/>
      <c r="F91" s="13"/>
      <c r="G91" s="13"/>
      <c r="H91" s="13"/>
      <c r="I91" s="13"/>
      <c r="J91" s="13"/>
      <c r="K91" s="13"/>
      <c r="L91" s="13"/>
      <c r="M91" s="16"/>
      <c r="N91" s="13"/>
      <c r="O91" s="13"/>
      <c r="P91" s="13"/>
      <c r="Q91" s="13"/>
      <c r="R91" s="16"/>
      <c r="S91" s="13"/>
      <c r="T91" s="13"/>
      <c r="U91" s="13"/>
      <c r="V91" s="16"/>
      <c r="W91" s="13"/>
      <c r="X91" s="13"/>
      <c r="Y91" s="13"/>
      <c r="Z91" s="16"/>
      <c r="AA91" s="13"/>
      <c r="AB91" s="13"/>
      <c r="AC91" s="13"/>
      <c r="AD91" s="16"/>
      <c r="AE91" s="13"/>
      <c r="AF91" s="13"/>
      <c r="AG91" s="13"/>
      <c r="AH91" s="16"/>
      <c r="AI91" s="13"/>
      <c r="AJ91" s="13"/>
      <c r="AK91" s="16"/>
      <c r="AL91" s="13"/>
      <c r="AM91" s="13"/>
      <c r="AN91" s="16"/>
      <c r="AO91" s="13"/>
      <c r="AP91" s="13"/>
      <c r="AQ91" s="16"/>
      <c r="AR91" s="16"/>
      <c r="AS91" s="16"/>
      <c r="AT91" s="21"/>
      <c r="AU91" s="5"/>
    </row>
    <row r="92" spans="1:47" hidden="1">
      <c r="A92" s="9" t="str">
        <f>IF(D92="","",SUBTOTAL(3,$D$13:D92))</f>
        <v/>
      </c>
      <c r="B92" s="10"/>
      <c r="C92" s="11"/>
      <c r="D92" s="12"/>
      <c r="E92" s="13"/>
      <c r="F92" s="13"/>
      <c r="G92" s="13"/>
      <c r="H92" s="13"/>
      <c r="I92" s="13"/>
      <c r="J92" s="13"/>
      <c r="K92" s="13"/>
      <c r="L92" s="13"/>
      <c r="M92" s="16"/>
      <c r="N92" s="13"/>
      <c r="O92" s="13"/>
      <c r="P92" s="13"/>
      <c r="Q92" s="13"/>
      <c r="R92" s="16"/>
      <c r="S92" s="13"/>
      <c r="T92" s="13"/>
      <c r="U92" s="13"/>
      <c r="V92" s="16"/>
      <c r="W92" s="13"/>
      <c r="X92" s="13"/>
      <c r="Y92" s="13"/>
      <c r="Z92" s="16"/>
      <c r="AA92" s="13"/>
      <c r="AB92" s="13"/>
      <c r="AC92" s="13"/>
      <c r="AD92" s="16"/>
      <c r="AE92" s="13"/>
      <c r="AF92" s="13"/>
      <c r="AG92" s="13"/>
      <c r="AH92" s="16"/>
      <c r="AI92" s="13"/>
      <c r="AJ92" s="13"/>
      <c r="AK92" s="16"/>
      <c r="AL92" s="13"/>
      <c r="AM92" s="13"/>
      <c r="AN92" s="16"/>
      <c r="AO92" s="13"/>
      <c r="AP92" s="13"/>
      <c r="AQ92" s="16"/>
      <c r="AR92" s="16"/>
      <c r="AS92" s="16"/>
      <c r="AT92" s="21"/>
      <c r="AU92" s="5"/>
    </row>
    <row r="93" spans="1:47" hidden="1">
      <c r="A93" s="9" t="str">
        <f>IF(D93="","",SUBTOTAL(3,$D$13:D93))</f>
        <v/>
      </c>
      <c r="B93" s="10"/>
      <c r="C93" s="11"/>
      <c r="D93" s="12"/>
      <c r="E93" s="13"/>
      <c r="F93" s="13"/>
      <c r="G93" s="13"/>
      <c r="H93" s="13"/>
      <c r="I93" s="13"/>
      <c r="J93" s="13"/>
      <c r="K93" s="13"/>
      <c r="L93" s="13"/>
      <c r="M93" s="16"/>
      <c r="N93" s="13"/>
      <c r="O93" s="13"/>
      <c r="P93" s="13"/>
      <c r="Q93" s="13"/>
      <c r="R93" s="16"/>
      <c r="S93" s="13"/>
      <c r="T93" s="13"/>
      <c r="U93" s="13"/>
      <c r="V93" s="16"/>
      <c r="W93" s="13"/>
      <c r="X93" s="13"/>
      <c r="Y93" s="13"/>
      <c r="Z93" s="16"/>
      <c r="AA93" s="13"/>
      <c r="AB93" s="13"/>
      <c r="AC93" s="13"/>
      <c r="AD93" s="16"/>
      <c r="AE93" s="13"/>
      <c r="AF93" s="13"/>
      <c r="AG93" s="13"/>
      <c r="AH93" s="16"/>
      <c r="AI93" s="13"/>
      <c r="AJ93" s="13"/>
      <c r="AK93" s="16"/>
      <c r="AL93" s="13"/>
      <c r="AM93" s="13"/>
      <c r="AN93" s="16"/>
      <c r="AO93" s="13"/>
      <c r="AP93" s="13"/>
      <c r="AQ93" s="16"/>
      <c r="AR93" s="16"/>
      <c r="AS93" s="16"/>
      <c r="AT93" s="21"/>
      <c r="AU93" s="5"/>
    </row>
    <row r="94" spans="1:47" hidden="1">
      <c r="A94" s="9" t="str">
        <f>IF(D94="","",SUBTOTAL(3,$D$13:D94))</f>
        <v/>
      </c>
      <c r="B94" s="10"/>
      <c r="C94" s="11"/>
      <c r="D94" s="12"/>
      <c r="E94" s="13"/>
      <c r="F94" s="13"/>
      <c r="G94" s="13"/>
      <c r="H94" s="13"/>
      <c r="I94" s="13"/>
      <c r="J94" s="13"/>
      <c r="K94" s="13"/>
      <c r="L94" s="13"/>
      <c r="M94" s="16"/>
      <c r="N94" s="13"/>
      <c r="O94" s="13"/>
      <c r="P94" s="13"/>
      <c r="Q94" s="13"/>
      <c r="R94" s="16"/>
      <c r="S94" s="13"/>
      <c r="T94" s="13"/>
      <c r="U94" s="13"/>
      <c r="V94" s="16"/>
      <c r="W94" s="13"/>
      <c r="X94" s="13"/>
      <c r="Y94" s="13"/>
      <c r="Z94" s="16"/>
      <c r="AA94" s="13"/>
      <c r="AB94" s="13"/>
      <c r="AC94" s="13"/>
      <c r="AD94" s="16"/>
      <c r="AE94" s="13"/>
      <c r="AF94" s="13"/>
      <c r="AG94" s="13"/>
      <c r="AH94" s="16"/>
      <c r="AI94" s="13"/>
      <c r="AJ94" s="13"/>
      <c r="AK94" s="16"/>
      <c r="AL94" s="13"/>
      <c r="AM94" s="13"/>
      <c r="AN94" s="16"/>
      <c r="AO94" s="13"/>
      <c r="AP94" s="13"/>
      <c r="AQ94" s="16"/>
      <c r="AR94" s="16"/>
      <c r="AS94" s="16"/>
      <c r="AT94" s="21"/>
      <c r="AU94" s="5"/>
    </row>
    <row r="95" spans="1:47" hidden="1">
      <c r="A95" s="9" t="str">
        <f>IF(D95="","",SUBTOTAL(3,$D$13:D95))</f>
        <v/>
      </c>
      <c r="B95" s="10"/>
      <c r="C95" s="11"/>
      <c r="D95" s="12"/>
      <c r="E95" s="13"/>
      <c r="F95" s="13"/>
      <c r="G95" s="13"/>
      <c r="H95" s="13"/>
      <c r="I95" s="13"/>
      <c r="J95" s="13"/>
      <c r="K95" s="13"/>
      <c r="L95" s="13"/>
      <c r="M95" s="16"/>
      <c r="N95" s="13"/>
      <c r="O95" s="13"/>
      <c r="P95" s="13"/>
      <c r="Q95" s="13"/>
      <c r="R95" s="16"/>
      <c r="S95" s="13"/>
      <c r="T95" s="13"/>
      <c r="U95" s="13"/>
      <c r="V95" s="16"/>
      <c r="W95" s="13"/>
      <c r="X95" s="13"/>
      <c r="Y95" s="13"/>
      <c r="Z95" s="16"/>
      <c r="AA95" s="13"/>
      <c r="AB95" s="13"/>
      <c r="AC95" s="13"/>
      <c r="AD95" s="16"/>
      <c r="AE95" s="13"/>
      <c r="AF95" s="13"/>
      <c r="AG95" s="13"/>
      <c r="AH95" s="16"/>
      <c r="AI95" s="13"/>
      <c r="AJ95" s="13"/>
      <c r="AK95" s="16"/>
      <c r="AL95" s="13"/>
      <c r="AM95" s="13"/>
      <c r="AN95" s="16"/>
      <c r="AO95" s="13"/>
      <c r="AP95" s="13"/>
      <c r="AQ95" s="16"/>
      <c r="AR95" s="16"/>
      <c r="AS95" s="16"/>
      <c r="AT95" s="21"/>
      <c r="AU95" s="5"/>
    </row>
    <row r="96" spans="1:47" hidden="1">
      <c r="A96" s="9" t="str">
        <f>IF(D96="","",SUBTOTAL(3,$D$13:D96))</f>
        <v/>
      </c>
      <c r="B96" s="10"/>
      <c r="C96" s="11"/>
      <c r="D96" s="12"/>
      <c r="E96" s="13"/>
      <c r="F96" s="13"/>
      <c r="G96" s="13"/>
      <c r="H96" s="13"/>
      <c r="I96" s="13"/>
      <c r="J96" s="13"/>
      <c r="K96" s="13"/>
      <c r="L96" s="13"/>
      <c r="M96" s="16"/>
      <c r="N96" s="13"/>
      <c r="O96" s="13"/>
      <c r="P96" s="13"/>
      <c r="Q96" s="13"/>
      <c r="R96" s="16"/>
      <c r="S96" s="13"/>
      <c r="T96" s="13"/>
      <c r="U96" s="13"/>
      <c r="V96" s="16"/>
      <c r="W96" s="13"/>
      <c r="X96" s="13"/>
      <c r="Y96" s="13"/>
      <c r="Z96" s="16"/>
      <c r="AA96" s="13"/>
      <c r="AB96" s="13"/>
      <c r="AC96" s="13"/>
      <c r="AD96" s="16"/>
      <c r="AE96" s="13"/>
      <c r="AF96" s="13"/>
      <c r="AG96" s="13"/>
      <c r="AH96" s="16"/>
      <c r="AI96" s="13"/>
      <c r="AJ96" s="13"/>
      <c r="AK96" s="16"/>
      <c r="AL96" s="13"/>
      <c r="AM96" s="13"/>
      <c r="AN96" s="16"/>
      <c r="AO96" s="13"/>
      <c r="AP96" s="13"/>
      <c r="AQ96" s="16"/>
      <c r="AR96" s="16"/>
      <c r="AS96" s="16"/>
      <c r="AT96" s="21"/>
      <c r="AU96" s="5"/>
    </row>
    <row r="97" spans="1:47" hidden="1">
      <c r="A97" s="9" t="str">
        <f>IF(D97="","",SUBTOTAL(3,$D$13:D97))</f>
        <v/>
      </c>
      <c r="B97" s="10"/>
      <c r="C97" s="11"/>
      <c r="D97" s="12"/>
      <c r="E97" s="13"/>
      <c r="F97" s="13"/>
      <c r="G97" s="13"/>
      <c r="H97" s="13"/>
      <c r="I97" s="13"/>
      <c r="J97" s="13"/>
      <c r="K97" s="13"/>
      <c r="L97" s="13"/>
      <c r="M97" s="16"/>
      <c r="N97" s="13"/>
      <c r="O97" s="13"/>
      <c r="P97" s="13"/>
      <c r="Q97" s="13"/>
      <c r="R97" s="16"/>
      <c r="S97" s="13"/>
      <c r="T97" s="13"/>
      <c r="U97" s="13"/>
      <c r="V97" s="16"/>
      <c r="W97" s="13"/>
      <c r="X97" s="13"/>
      <c r="Y97" s="13"/>
      <c r="Z97" s="16"/>
      <c r="AA97" s="13"/>
      <c r="AB97" s="13"/>
      <c r="AC97" s="13"/>
      <c r="AD97" s="16"/>
      <c r="AE97" s="13"/>
      <c r="AF97" s="13"/>
      <c r="AG97" s="13"/>
      <c r="AH97" s="16"/>
      <c r="AI97" s="13"/>
      <c r="AJ97" s="13"/>
      <c r="AK97" s="16"/>
      <c r="AL97" s="13"/>
      <c r="AM97" s="13"/>
      <c r="AN97" s="16"/>
      <c r="AO97" s="13"/>
      <c r="AP97" s="13"/>
      <c r="AQ97" s="16"/>
      <c r="AR97" s="16"/>
      <c r="AS97" s="16"/>
      <c r="AT97" s="21"/>
      <c r="AU97" s="5"/>
    </row>
    <row r="98" spans="1:47" hidden="1">
      <c r="A98" s="9" t="str">
        <f>IF(D98="","",SUBTOTAL(3,$D$13:D98))</f>
        <v/>
      </c>
      <c r="B98" s="10"/>
      <c r="C98" s="11"/>
      <c r="D98" s="12"/>
      <c r="E98" s="13"/>
      <c r="F98" s="13"/>
      <c r="G98" s="13"/>
      <c r="H98" s="13"/>
      <c r="I98" s="13"/>
      <c r="J98" s="13"/>
      <c r="K98" s="13"/>
      <c r="L98" s="13"/>
      <c r="M98" s="16"/>
      <c r="N98" s="13"/>
      <c r="O98" s="13"/>
      <c r="P98" s="13"/>
      <c r="Q98" s="13"/>
      <c r="R98" s="16"/>
      <c r="S98" s="13"/>
      <c r="T98" s="13"/>
      <c r="U98" s="13"/>
      <c r="V98" s="16"/>
      <c r="W98" s="13"/>
      <c r="X98" s="13"/>
      <c r="Y98" s="13"/>
      <c r="Z98" s="16"/>
      <c r="AA98" s="13"/>
      <c r="AB98" s="13"/>
      <c r="AC98" s="13"/>
      <c r="AD98" s="16"/>
      <c r="AE98" s="13"/>
      <c r="AF98" s="13"/>
      <c r="AG98" s="13"/>
      <c r="AH98" s="16"/>
      <c r="AI98" s="13"/>
      <c r="AJ98" s="13"/>
      <c r="AK98" s="16"/>
      <c r="AL98" s="13"/>
      <c r="AM98" s="13"/>
      <c r="AN98" s="16"/>
      <c r="AO98" s="13"/>
      <c r="AP98" s="13"/>
      <c r="AQ98" s="16"/>
      <c r="AR98" s="16"/>
      <c r="AS98" s="16"/>
      <c r="AT98" s="21"/>
      <c r="AU98" s="5"/>
    </row>
    <row r="99" spans="1:47" hidden="1">
      <c r="A99" s="9" t="str">
        <f>IF(D99="","",SUBTOTAL(3,$D$13:D99))</f>
        <v/>
      </c>
      <c r="B99" s="10"/>
      <c r="C99" s="11"/>
      <c r="D99" s="12"/>
      <c r="E99" s="13"/>
      <c r="F99" s="13"/>
      <c r="G99" s="13"/>
      <c r="H99" s="13"/>
      <c r="I99" s="13"/>
      <c r="J99" s="13"/>
      <c r="K99" s="13"/>
      <c r="L99" s="13"/>
      <c r="M99" s="16"/>
      <c r="N99" s="13"/>
      <c r="O99" s="13"/>
      <c r="P99" s="13"/>
      <c r="Q99" s="13"/>
      <c r="R99" s="16"/>
      <c r="S99" s="13"/>
      <c r="T99" s="13"/>
      <c r="U99" s="13"/>
      <c r="V99" s="16"/>
      <c r="W99" s="13"/>
      <c r="X99" s="13"/>
      <c r="Y99" s="13"/>
      <c r="Z99" s="16"/>
      <c r="AA99" s="13"/>
      <c r="AB99" s="13"/>
      <c r="AC99" s="13"/>
      <c r="AD99" s="16"/>
      <c r="AE99" s="13"/>
      <c r="AF99" s="13"/>
      <c r="AG99" s="13"/>
      <c r="AH99" s="16"/>
      <c r="AI99" s="13"/>
      <c r="AJ99" s="13"/>
      <c r="AK99" s="16"/>
      <c r="AL99" s="13"/>
      <c r="AM99" s="13"/>
      <c r="AN99" s="16"/>
      <c r="AO99" s="13"/>
      <c r="AP99" s="13"/>
      <c r="AQ99" s="16"/>
      <c r="AR99" s="16"/>
      <c r="AS99" s="16"/>
      <c r="AT99" s="21"/>
      <c r="AU99" s="5"/>
    </row>
    <row r="100" spans="1:47" hidden="1">
      <c r="A100" s="9" t="str">
        <f>IF(D100="","",SUBTOTAL(3,$D$13:D100))</f>
        <v/>
      </c>
      <c r="B100" s="10"/>
      <c r="C100" s="11"/>
      <c r="D100" s="12"/>
      <c r="E100" s="13"/>
      <c r="F100" s="13"/>
      <c r="G100" s="13"/>
      <c r="H100" s="13"/>
      <c r="I100" s="13"/>
      <c r="J100" s="13"/>
      <c r="K100" s="13"/>
      <c r="L100" s="13"/>
      <c r="M100" s="16"/>
      <c r="N100" s="13"/>
      <c r="O100" s="13"/>
      <c r="P100" s="13"/>
      <c r="Q100" s="13"/>
      <c r="R100" s="16"/>
      <c r="S100" s="13"/>
      <c r="T100" s="13"/>
      <c r="U100" s="13"/>
      <c r="V100" s="16"/>
      <c r="W100" s="13"/>
      <c r="X100" s="13"/>
      <c r="Y100" s="13"/>
      <c r="Z100" s="16"/>
      <c r="AA100" s="13"/>
      <c r="AB100" s="13"/>
      <c r="AC100" s="13"/>
      <c r="AD100" s="16"/>
      <c r="AE100" s="13"/>
      <c r="AF100" s="13"/>
      <c r="AG100" s="13"/>
      <c r="AH100" s="16"/>
      <c r="AI100" s="13"/>
      <c r="AJ100" s="13"/>
      <c r="AK100" s="16"/>
      <c r="AL100" s="13"/>
      <c r="AM100" s="13"/>
      <c r="AN100" s="16"/>
      <c r="AO100" s="13"/>
      <c r="AP100" s="13"/>
      <c r="AQ100" s="16"/>
      <c r="AR100" s="16"/>
      <c r="AS100" s="16"/>
      <c r="AT100" s="21"/>
      <c r="AU100" s="5"/>
    </row>
    <row r="101" spans="1:47" hidden="1">
      <c r="A101" s="9" t="str">
        <f>IF(D101="","",SUBTOTAL(3,$D$13:D101))</f>
        <v/>
      </c>
      <c r="B101" s="10"/>
      <c r="C101" s="11"/>
      <c r="D101" s="12"/>
      <c r="E101" s="13"/>
      <c r="F101" s="13"/>
      <c r="G101" s="13"/>
      <c r="H101" s="13"/>
      <c r="I101" s="13"/>
      <c r="J101" s="13"/>
      <c r="K101" s="13"/>
      <c r="L101" s="13"/>
      <c r="M101" s="16"/>
      <c r="N101" s="13"/>
      <c r="O101" s="13"/>
      <c r="P101" s="13"/>
      <c r="Q101" s="13"/>
      <c r="R101" s="16"/>
      <c r="S101" s="13"/>
      <c r="T101" s="13"/>
      <c r="U101" s="13"/>
      <c r="V101" s="16"/>
      <c r="W101" s="13"/>
      <c r="X101" s="13"/>
      <c r="Y101" s="13"/>
      <c r="Z101" s="16"/>
      <c r="AA101" s="13"/>
      <c r="AB101" s="13"/>
      <c r="AC101" s="13"/>
      <c r="AD101" s="16"/>
      <c r="AE101" s="13"/>
      <c r="AF101" s="13"/>
      <c r="AG101" s="13"/>
      <c r="AH101" s="16"/>
      <c r="AI101" s="13"/>
      <c r="AJ101" s="13"/>
      <c r="AK101" s="16"/>
      <c r="AL101" s="13"/>
      <c r="AM101" s="13"/>
      <c r="AN101" s="16"/>
      <c r="AO101" s="13"/>
      <c r="AP101" s="13"/>
      <c r="AQ101" s="16"/>
      <c r="AR101" s="16"/>
      <c r="AS101" s="16"/>
      <c r="AT101" s="21"/>
      <c r="AU101" s="5"/>
    </row>
    <row r="102" spans="1:47" hidden="1">
      <c r="A102" s="9" t="str">
        <f>IF(D102="","",SUBTOTAL(3,$D$13:D102))</f>
        <v/>
      </c>
      <c r="B102" s="10"/>
      <c r="C102" s="11"/>
      <c r="D102" s="12"/>
      <c r="E102" s="13"/>
      <c r="F102" s="13"/>
      <c r="G102" s="13"/>
      <c r="H102" s="13"/>
      <c r="I102" s="13"/>
      <c r="J102" s="13"/>
      <c r="K102" s="13"/>
      <c r="L102" s="13"/>
      <c r="M102" s="16"/>
      <c r="N102" s="13"/>
      <c r="O102" s="13"/>
      <c r="P102" s="13"/>
      <c r="Q102" s="13"/>
      <c r="R102" s="16"/>
      <c r="S102" s="13"/>
      <c r="T102" s="13"/>
      <c r="U102" s="13"/>
      <c r="V102" s="16"/>
      <c r="W102" s="13"/>
      <c r="X102" s="13"/>
      <c r="Y102" s="13"/>
      <c r="Z102" s="16"/>
      <c r="AA102" s="13"/>
      <c r="AB102" s="13"/>
      <c r="AC102" s="13"/>
      <c r="AD102" s="16"/>
      <c r="AE102" s="13"/>
      <c r="AF102" s="13"/>
      <c r="AG102" s="13"/>
      <c r="AH102" s="16"/>
      <c r="AI102" s="13"/>
      <c r="AJ102" s="13"/>
      <c r="AK102" s="16"/>
      <c r="AL102" s="13"/>
      <c r="AM102" s="13"/>
      <c r="AN102" s="16"/>
      <c r="AO102" s="13"/>
      <c r="AP102" s="13"/>
      <c r="AQ102" s="16"/>
      <c r="AR102" s="16"/>
      <c r="AS102" s="16"/>
      <c r="AT102" s="21"/>
      <c r="AU102" s="5"/>
    </row>
    <row r="103" spans="1:47" hidden="1">
      <c r="A103" s="9" t="str">
        <f>IF(D103="","",SUBTOTAL(3,$D$13:D103))</f>
        <v/>
      </c>
      <c r="B103" s="10"/>
      <c r="C103" s="11"/>
      <c r="D103" s="12"/>
      <c r="E103" s="13"/>
      <c r="F103" s="13"/>
      <c r="G103" s="13"/>
      <c r="H103" s="13"/>
      <c r="I103" s="13"/>
      <c r="J103" s="13"/>
      <c r="K103" s="13"/>
      <c r="L103" s="13"/>
      <c r="M103" s="16"/>
      <c r="N103" s="13"/>
      <c r="O103" s="13"/>
      <c r="P103" s="13"/>
      <c r="Q103" s="13"/>
      <c r="R103" s="16"/>
      <c r="S103" s="13"/>
      <c r="T103" s="13"/>
      <c r="U103" s="13"/>
      <c r="V103" s="16"/>
      <c r="W103" s="13"/>
      <c r="X103" s="13"/>
      <c r="Y103" s="13"/>
      <c r="Z103" s="16"/>
      <c r="AA103" s="13"/>
      <c r="AB103" s="13"/>
      <c r="AC103" s="13"/>
      <c r="AD103" s="16"/>
      <c r="AE103" s="13"/>
      <c r="AF103" s="13"/>
      <c r="AG103" s="13"/>
      <c r="AH103" s="16"/>
      <c r="AI103" s="13"/>
      <c r="AJ103" s="13"/>
      <c r="AK103" s="16"/>
      <c r="AL103" s="13"/>
      <c r="AM103" s="13"/>
      <c r="AN103" s="16"/>
      <c r="AO103" s="13"/>
      <c r="AP103" s="13"/>
      <c r="AQ103" s="16"/>
      <c r="AR103" s="16"/>
      <c r="AS103" s="16"/>
      <c r="AT103" s="21"/>
      <c r="AU103" s="5"/>
    </row>
    <row r="104" spans="1:47" hidden="1">
      <c r="A104" s="9" t="str">
        <f>IF(D104="","",SUBTOTAL(3,$D$13:D104))</f>
        <v/>
      </c>
      <c r="B104" s="10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16"/>
      <c r="N104" s="13"/>
      <c r="O104" s="13"/>
      <c r="P104" s="13"/>
      <c r="Q104" s="13"/>
      <c r="R104" s="16"/>
      <c r="S104" s="13"/>
      <c r="T104" s="13"/>
      <c r="U104" s="13"/>
      <c r="V104" s="16"/>
      <c r="W104" s="13"/>
      <c r="X104" s="13"/>
      <c r="Y104" s="13"/>
      <c r="Z104" s="16"/>
      <c r="AA104" s="13"/>
      <c r="AB104" s="13"/>
      <c r="AC104" s="13"/>
      <c r="AD104" s="16"/>
      <c r="AE104" s="13"/>
      <c r="AF104" s="13"/>
      <c r="AG104" s="13"/>
      <c r="AH104" s="16"/>
      <c r="AI104" s="13"/>
      <c r="AJ104" s="13"/>
      <c r="AK104" s="16"/>
      <c r="AL104" s="13"/>
      <c r="AM104" s="13"/>
      <c r="AN104" s="16"/>
      <c r="AO104" s="13"/>
      <c r="AP104" s="13"/>
      <c r="AQ104" s="16"/>
      <c r="AR104" s="16"/>
      <c r="AS104" s="16"/>
      <c r="AT104" s="21"/>
      <c r="AU104" s="5"/>
    </row>
    <row r="105" spans="1:47" hidden="1">
      <c r="A105" s="9" t="str">
        <f>IF(D105="","",SUBTOTAL(3,$D$13:D105))</f>
        <v/>
      </c>
      <c r="B105" s="10"/>
      <c r="C105" s="11"/>
      <c r="D105" s="12"/>
      <c r="E105" s="13"/>
      <c r="F105" s="13"/>
      <c r="G105" s="13"/>
      <c r="H105" s="13"/>
      <c r="I105" s="13"/>
      <c r="J105" s="13"/>
      <c r="K105" s="13"/>
      <c r="L105" s="13"/>
      <c r="M105" s="16"/>
      <c r="N105" s="13"/>
      <c r="O105" s="13"/>
      <c r="P105" s="13"/>
      <c r="Q105" s="13"/>
      <c r="R105" s="16"/>
      <c r="S105" s="13"/>
      <c r="T105" s="13"/>
      <c r="U105" s="13"/>
      <c r="V105" s="16"/>
      <c r="W105" s="13"/>
      <c r="X105" s="13"/>
      <c r="Y105" s="13"/>
      <c r="Z105" s="16"/>
      <c r="AA105" s="13"/>
      <c r="AB105" s="13"/>
      <c r="AC105" s="13"/>
      <c r="AD105" s="16"/>
      <c r="AE105" s="13"/>
      <c r="AF105" s="13"/>
      <c r="AG105" s="13"/>
      <c r="AH105" s="16"/>
      <c r="AI105" s="13"/>
      <c r="AJ105" s="13"/>
      <c r="AK105" s="16"/>
      <c r="AL105" s="13"/>
      <c r="AM105" s="13"/>
      <c r="AN105" s="16"/>
      <c r="AO105" s="13"/>
      <c r="AP105" s="13"/>
      <c r="AQ105" s="16"/>
      <c r="AR105" s="16"/>
      <c r="AS105" s="16"/>
      <c r="AT105" s="21"/>
      <c r="AU105" s="5"/>
    </row>
    <row r="106" spans="1:47" hidden="1">
      <c r="A106" s="9" t="str">
        <f>IF(D106="","",SUBTOTAL(3,$D$13:D106))</f>
        <v/>
      </c>
      <c r="B106" s="10"/>
      <c r="C106" s="11"/>
      <c r="D106" s="12"/>
      <c r="E106" s="13"/>
      <c r="F106" s="13"/>
      <c r="G106" s="13"/>
      <c r="H106" s="13"/>
      <c r="I106" s="13"/>
      <c r="J106" s="13"/>
      <c r="K106" s="13"/>
      <c r="L106" s="13"/>
      <c r="M106" s="16"/>
      <c r="N106" s="13"/>
      <c r="O106" s="13"/>
      <c r="P106" s="13"/>
      <c r="Q106" s="13"/>
      <c r="R106" s="16"/>
      <c r="S106" s="13"/>
      <c r="T106" s="13"/>
      <c r="U106" s="13"/>
      <c r="V106" s="16"/>
      <c r="W106" s="13"/>
      <c r="X106" s="13"/>
      <c r="Y106" s="13"/>
      <c r="Z106" s="16"/>
      <c r="AA106" s="13"/>
      <c r="AB106" s="13"/>
      <c r="AC106" s="13"/>
      <c r="AD106" s="16"/>
      <c r="AE106" s="13"/>
      <c r="AF106" s="13"/>
      <c r="AG106" s="13"/>
      <c r="AH106" s="16"/>
      <c r="AI106" s="13"/>
      <c r="AJ106" s="13"/>
      <c r="AK106" s="16"/>
      <c r="AL106" s="13"/>
      <c r="AM106" s="13"/>
      <c r="AN106" s="16"/>
      <c r="AO106" s="13"/>
      <c r="AP106" s="13"/>
      <c r="AQ106" s="16"/>
      <c r="AR106" s="16"/>
      <c r="AS106" s="16"/>
      <c r="AT106" s="21"/>
      <c r="AU106" s="5"/>
    </row>
    <row r="107" spans="1:47" hidden="1">
      <c r="A107" s="9" t="str">
        <f>IF(D107="","",SUBTOTAL(3,$D$13:D107))</f>
        <v/>
      </c>
      <c r="B107" s="10"/>
      <c r="C107" s="11"/>
      <c r="D107" s="12"/>
      <c r="E107" s="13"/>
      <c r="F107" s="13"/>
      <c r="G107" s="13"/>
      <c r="H107" s="13"/>
      <c r="I107" s="13"/>
      <c r="J107" s="13"/>
      <c r="K107" s="13"/>
      <c r="L107" s="13"/>
      <c r="M107" s="16"/>
      <c r="N107" s="13"/>
      <c r="O107" s="13"/>
      <c r="P107" s="13"/>
      <c r="Q107" s="13"/>
      <c r="R107" s="16"/>
      <c r="S107" s="13"/>
      <c r="T107" s="13"/>
      <c r="U107" s="13"/>
      <c r="V107" s="16"/>
      <c r="W107" s="13"/>
      <c r="X107" s="13"/>
      <c r="Y107" s="13"/>
      <c r="Z107" s="16"/>
      <c r="AA107" s="13"/>
      <c r="AB107" s="13"/>
      <c r="AC107" s="13"/>
      <c r="AD107" s="16"/>
      <c r="AE107" s="13"/>
      <c r="AF107" s="13"/>
      <c r="AG107" s="13"/>
      <c r="AH107" s="16"/>
      <c r="AI107" s="13"/>
      <c r="AJ107" s="13"/>
      <c r="AK107" s="16"/>
      <c r="AL107" s="13"/>
      <c r="AM107" s="13"/>
      <c r="AN107" s="16"/>
      <c r="AO107" s="13"/>
      <c r="AP107" s="13"/>
      <c r="AQ107" s="16"/>
      <c r="AR107" s="16"/>
      <c r="AS107" s="16"/>
      <c r="AT107" s="21"/>
      <c r="AU107" s="5"/>
    </row>
    <row r="108" spans="1:47" hidden="1">
      <c r="A108" s="9" t="str">
        <f>IF(D108="","",SUBTOTAL(3,$D$13:D108))</f>
        <v/>
      </c>
      <c r="B108" s="10"/>
      <c r="C108" s="11"/>
      <c r="D108" s="12"/>
      <c r="E108" s="13"/>
      <c r="F108" s="13"/>
      <c r="G108" s="13"/>
      <c r="H108" s="13"/>
      <c r="I108" s="13"/>
      <c r="J108" s="13"/>
      <c r="K108" s="13"/>
      <c r="L108" s="13"/>
      <c r="M108" s="16"/>
      <c r="N108" s="13"/>
      <c r="O108" s="13"/>
      <c r="P108" s="13"/>
      <c r="Q108" s="13"/>
      <c r="R108" s="16"/>
      <c r="S108" s="13"/>
      <c r="T108" s="13"/>
      <c r="U108" s="13"/>
      <c r="V108" s="16"/>
      <c r="W108" s="13"/>
      <c r="X108" s="13"/>
      <c r="Y108" s="13"/>
      <c r="Z108" s="16"/>
      <c r="AA108" s="13"/>
      <c r="AB108" s="13"/>
      <c r="AC108" s="13"/>
      <c r="AD108" s="16"/>
      <c r="AE108" s="13"/>
      <c r="AF108" s="13"/>
      <c r="AG108" s="13"/>
      <c r="AH108" s="16"/>
      <c r="AI108" s="13"/>
      <c r="AJ108" s="13"/>
      <c r="AK108" s="16"/>
      <c r="AL108" s="13"/>
      <c r="AM108" s="13"/>
      <c r="AN108" s="16"/>
      <c r="AO108" s="13"/>
      <c r="AP108" s="13"/>
      <c r="AQ108" s="16"/>
      <c r="AR108" s="16"/>
      <c r="AS108" s="16"/>
      <c r="AT108" s="21"/>
      <c r="AU108" s="5"/>
    </row>
    <row r="109" spans="1:47">
      <c r="E109" s="4">
        <f t="shared" ref="E109:T109" si="1">SUBTOTAL(9,E11:E108)</f>
        <v>151</v>
      </c>
      <c r="F109" s="4">
        <f t="shared" si="1"/>
        <v>53</v>
      </c>
      <c r="G109" s="4">
        <f t="shared" si="1"/>
        <v>0</v>
      </c>
      <c r="H109" s="4">
        <f t="shared" si="1"/>
        <v>12</v>
      </c>
      <c r="I109" s="4">
        <f t="shared" si="1"/>
        <v>0</v>
      </c>
      <c r="J109" s="4">
        <f t="shared" si="1"/>
        <v>0</v>
      </c>
      <c r="K109" s="4">
        <f t="shared" si="1"/>
        <v>0</v>
      </c>
      <c r="L109" s="4">
        <f t="shared" si="1"/>
        <v>0</v>
      </c>
      <c r="M109" s="4">
        <f t="shared" si="1"/>
        <v>264.5</v>
      </c>
      <c r="N109" s="4">
        <f t="shared" si="1"/>
        <v>128.25</v>
      </c>
      <c r="O109" s="4">
        <f t="shared" si="1"/>
        <v>130.64999999999998</v>
      </c>
      <c r="P109" s="4">
        <f t="shared" si="1"/>
        <v>0</v>
      </c>
      <c r="Q109" s="4">
        <f t="shared" si="1"/>
        <v>0</v>
      </c>
      <c r="R109" s="17">
        <f t="shared" si="1"/>
        <v>301.7</v>
      </c>
      <c r="S109" s="4">
        <f t="shared" si="1"/>
        <v>8890</v>
      </c>
      <c r="T109" s="4">
        <f t="shared" si="1"/>
        <v>8960</v>
      </c>
      <c r="U109" s="4"/>
      <c r="V109" s="4">
        <f>SUBTOTAL(9,V11:V108)</f>
        <v>922.45000000000027</v>
      </c>
      <c r="W109" s="4">
        <f>SUBTOTAL(9,W11:W108)</f>
        <v>0</v>
      </c>
      <c r="X109" s="4">
        <f>SUBTOTAL(9,X11:X108)</f>
        <v>0</v>
      </c>
      <c r="Y109" s="4"/>
      <c r="Z109" s="4">
        <f>SUBTOTAL(9,Z11:Z108)</f>
        <v>0</v>
      </c>
      <c r="AA109" s="4">
        <f>SUBTOTAL(9,AA11:AA108)</f>
        <v>2273</v>
      </c>
      <c r="AB109" s="4">
        <f>SUBTOTAL(9,AB11:AB108)</f>
        <v>2273</v>
      </c>
      <c r="AC109" s="4"/>
      <c r="AD109" s="4">
        <f>SUBTOTAL(9,AD11:AD108)</f>
        <v>227.29999999999998</v>
      </c>
      <c r="AE109" s="4">
        <f>SUBTOTAL(9,AE11:AE108)</f>
        <v>340</v>
      </c>
      <c r="AF109" s="4">
        <f>SUBTOTAL(9,AF11:AF108)</f>
        <v>340</v>
      </c>
      <c r="AG109" s="4"/>
      <c r="AH109" s="4">
        <f t="shared" ref="AH109:AT109" si="2">SUBTOTAL(9,AH11:AH108)</f>
        <v>68</v>
      </c>
      <c r="AI109" s="4">
        <f t="shared" si="2"/>
        <v>4</v>
      </c>
      <c r="AJ109" s="4">
        <f t="shared" si="2"/>
        <v>4</v>
      </c>
      <c r="AK109" s="4">
        <f t="shared" si="2"/>
        <v>3.6</v>
      </c>
      <c r="AL109" s="4">
        <f t="shared" si="2"/>
        <v>0</v>
      </c>
      <c r="AM109" s="4">
        <f t="shared" si="2"/>
        <v>0</v>
      </c>
      <c r="AN109" s="4">
        <f t="shared" si="2"/>
        <v>0</v>
      </c>
      <c r="AO109" s="4">
        <f t="shared" si="2"/>
        <v>4</v>
      </c>
      <c r="AP109" s="4">
        <f t="shared" si="2"/>
        <v>4</v>
      </c>
      <c r="AQ109" s="4">
        <f t="shared" si="2"/>
        <v>5.6000000000000005</v>
      </c>
      <c r="AR109" s="4">
        <f t="shared" si="2"/>
        <v>0</v>
      </c>
      <c r="AS109" s="4">
        <f t="shared" si="2"/>
        <v>25.299999999999997</v>
      </c>
      <c r="AT109" s="4">
        <f t="shared" si="2"/>
        <v>1818.9000000000003</v>
      </c>
      <c r="AU109" s="5"/>
    </row>
    <row r="110" spans="1:47">
      <c r="AU110" s="5"/>
    </row>
    <row r="111" spans="1:47">
      <c r="C111" s="5" t="s">
        <v>154</v>
      </c>
      <c r="AH111" s="5" t="s">
        <v>155</v>
      </c>
      <c r="AU111" s="5"/>
    </row>
    <row r="112" spans="1:47">
      <c r="AU112" s="5"/>
    </row>
  </sheetData>
  <mergeCells count="28">
    <mergeCell ref="AR10:AR12"/>
    <mergeCell ref="AI11:AK11"/>
    <mergeCell ref="AL11:AN11"/>
    <mergeCell ref="AO11:AQ11"/>
    <mergeCell ref="S10:AH10"/>
    <mergeCell ref="AI10:AQ10"/>
    <mergeCell ref="A4:M4"/>
    <mergeCell ref="AF4:AT4"/>
    <mergeCell ref="A6:AT6"/>
    <mergeCell ref="A7:AT7"/>
    <mergeCell ref="A10:A12"/>
    <mergeCell ref="B10:B12"/>
    <mergeCell ref="C10:C12"/>
    <mergeCell ref="D10:D12"/>
    <mergeCell ref="E10:M11"/>
    <mergeCell ref="N10:R11"/>
    <mergeCell ref="AS10:AS12"/>
    <mergeCell ref="AT10:AT12"/>
    <mergeCell ref="S11:V11"/>
    <mergeCell ref="W11:Z11"/>
    <mergeCell ref="AA11:AD11"/>
    <mergeCell ref="AE11:AH11"/>
    <mergeCell ref="A1:M1"/>
    <mergeCell ref="AC1:AT1"/>
    <mergeCell ref="A2:M2"/>
    <mergeCell ref="AC2:AT2"/>
    <mergeCell ref="A3:M3"/>
    <mergeCell ref="AC3:AT3"/>
  </mergeCells>
  <conditionalFormatting sqref="H10:I12 AE109:AK110 AE10:AK11 AO10:AT12 L109:V110 AE12:AF12 AH12:AK12 L10:V12 AO109:AT110 H109:I110 F13:AT108 E10:E110 E112:E1048576 H112:I1048576 AO112:AT1048576 L112:V1048576 AE112:AK1048576">
    <cfRule type="cellIs" dxfId="20" priority="21" stopIfTrue="1" operator="lessThan">
      <formula>0</formula>
    </cfRule>
  </conditionalFormatting>
  <conditionalFormatting sqref="E9:AT9">
    <cfRule type="cellIs" dxfId="19" priority="20" stopIfTrue="1" operator="lessThan">
      <formula>0</formula>
    </cfRule>
  </conditionalFormatting>
  <conditionalFormatting sqref="F10:F12 F109:F110 F112:F1048576">
    <cfRule type="cellIs" dxfId="18" priority="19" stopIfTrue="1" operator="lessThan">
      <formula>0</formula>
    </cfRule>
  </conditionalFormatting>
  <conditionalFormatting sqref="G10:G12 G109:G110 G112:G1048576">
    <cfRule type="cellIs" dxfId="17" priority="18" stopIfTrue="1" operator="lessThan">
      <formula>0</formula>
    </cfRule>
  </conditionalFormatting>
  <conditionalFormatting sqref="J10:J12 J109:J110 J112:J1048576">
    <cfRule type="cellIs" dxfId="16" priority="17" stopIfTrue="1" operator="lessThan">
      <formula>0</formula>
    </cfRule>
  </conditionalFormatting>
  <conditionalFormatting sqref="K10:K12 K109:K110 K112:K1048576">
    <cfRule type="cellIs" dxfId="15" priority="16" stopIfTrue="1" operator="lessThan">
      <formula>0</formula>
    </cfRule>
  </conditionalFormatting>
  <conditionalFormatting sqref="AA109:AD110 AA12:AB12 AD12 AA10:AD11 AA112:AD1048576">
    <cfRule type="cellIs" dxfId="14" priority="15" stopIfTrue="1" operator="lessThan">
      <formula>0</formula>
    </cfRule>
  </conditionalFormatting>
  <conditionalFormatting sqref="W10:Z11 W109:Z110 W12:X12 Z12 W112:Z1048576">
    <cfRule type="cellIs" dxfId="13" priority="14" stopIfTrue="1" operator="lessThan">
      <formula>0</formula>
    </cfRule>
  </conditionalFormatting>
  <conditionalFormatting sqref="AL109:AN110 AL10:AN10 AL12:AN12 AL112:AN1048576">
    <cfRule type="cellIs" dxfId="12" priority="13" stopIfTrue="1" operator="lessThan">
      <formula>0</formula>
    </cfRule>
  </conditionalFormatting>
  <conditionalFormatting sqref="AL11:AN11">
    <cfRule type="cellIs" dxfId="11" priority="12" stopIfTrue="1" operator="lessThan">
      <formula>0</formula>
    </cfRule>
  </conditionalFormatting>
  <conditionalFormatting sqref="Y12">
    <cfRule type="cellIs" dxfId="10" priority="11" stopIfTrue="1" operator="lessThan">
      <formula>0</formula>
    </cfRule>
  </conditionalFormatting>
  <conditionalFormatting sqref="AC12">
    <cfRule type="cellIs" dxfId="9" priority="10" stopIfTrue="1" operator="lessThan">
      <formula>0</formula>
    </cfRule>
  </conditionalFormatting>
  <conditionalFormatting sqref="AG12">
    <cfRule type="cellIs" dxfId="8" priority="9" stopIfTrue="1" operator="lessThan">
      <formula>0</formula>
    </cfRule>
  </conditionalFormatting>
  <conditionalFormatting sqref="AE111:AK111 L111:V111 AO111:AT111 H111:I111 E111">
    <cfRule type="cellIs" dxfId="7" priority="8" stopIfTrue="1" operator="lessThan">
      <formula>0</formula>
    </cfRule>
  </conditionalFormatting>
  <conditionalFormatting sqref="F111">
    <cfRule type="cellIs" dxfId="6" priority="7" stopIfTrue="1" operator="lessThan">
      <formula>0</formula>
    </cfRule>
  </conditionalFormatting>
  <conditionalFormatting sqref="G111">
    <cfRule type="cellIs" dxfId="5" priority="6" stopIfTrue="1" operator="lessThan">
      <formula>0</formula>
    </cfRule>
  </conditionalFormatting>
  <conditionalFormatting sqref="J111">
    <cfRule type="cellIs" dxfId="4" priority="5" stopIfTrue="1" operator="lessThan">
      <formula>0</formula>
    </cfRule>
  </conditionalFormatting>
  <conditionalFormatting sqref="K111">
    <cfRule type="cellIs" dxfId="3" priority="4" stopIfTrue="1" operator="lessThan">
      <formula>0</formula>
    </cfRule>
  </conditionalFormatting>
  <conditionalFormatting sqref="AA111:AD111">
    <cfRule type="cellIs" dxfId="2" priority="3" stopIfTrue="1" operator="lessThan">
      <formula>0</formula>
    </cfRule>
  </conditionalFormatting>
  <conditionalFormatting sqref="W111:Z111">
    <cfRule type="cellIs" dxfId="1" priority="2" stopIfTrue="1" operator="lessThan">
      <formula>0</formula>
    </cfRule>
  </conditionalFormatting>
  <conditionalFormatting sqref="AL111:AN111">
    <cfRule type="cellIs" dxfId="0" priority="1" stopIfTrue="1" operator="lessThan">
      <formula>0</formula>
    </cfRule>
  </conditionalFormatting>
  <pageMargins left="0.45" right="0.2" top="0.25" bottom="0.2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HK HE 16-17</vt:lpstr>
      <vt:lpstr>HKI</vt:lpstr>
      <vt:lpstr>HKII</vt:lpstr>
      <vt:lpstr>THI TN THANG 7+8-2018</vt:lpstr>
      <vt:lpstr>CA NAM</vt:lpstr>
      <vt:lpstr>HKI!Print_Titles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2018-09-05T08:56:53Z</dcterms:modified>
</cp:coreProperties>
</file>